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ENGENHARIA2\PROJETOS\2023\Romelândia\Fevereiro\1-Projeto Cobertura de Rua com banheiros\1-PROJETO EXECUTIVO\"/>
    </mc:Choice>
  </mc:AlternateContent>
  <xr:revisionPtr revIDLastSave="0" documentId="13_ncr:1_{22BBDB8C-6ADA-4A64-ABD1-77C653AA9D1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  <sheet name="Plan2" sheetId="2" r:id="rId2"/>
    <sheet name="Plan3" sheetId="3" r:id="rId3"/>
  </sheets>
  <externalReferences>
    <externalReference r:id="rId4"/>
  </externalReferences>
  <definedNames>
    <definedName name="_xlnm.Print_Area" localSheetId="0">Plan1!$A$1:$AB$45</definedName>
    <definedName name="_xlnm.Print_Titles" localSheetId="0">Plan1!$A:$D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2" i="1" l="1"/>
  <c r="C21" i="1"/>
  <c r="C20" i="1"/>
  <c r="C19" i="1"/>
  <c r="C18" i="1"/>
  <c r="C17" i="1"/>
  <c r="C16" i="1"/>
  <c r="C15" i="1"/>
  <c r="C14" i="1"/>
  <c r="J23" i="1" l="1"/>
  <c r="L23" i="1" s="1"/>
  <c r="N23" i="1" s="1"/>
  <c r="P23" i="1" s="1"/>
  <c r="R23" i="1" s="1"/>
  <c r="T23" i="1" s="1"/>
  <c r="V23" i="1" s="1"/>
  <c r="X23" i="1" s="1"/>
  <c r="Z23" i="1" s="1"/>
  <c r="AB23" i="1" s="1"/>
  <c r="F15" i="1" l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14" i="1"/>
  <c r="H14" i="1" s="1"/>
  <c r="J14" i="1" s="1"/>
  <c r="L14" i="1" s="1"/>
  <c r="N14" i="1" s="1"/>
  <c r="P14" i="1" s="1"/>
  <c r="R14" i="1" s="1"/>
  <c r="T14" i="1" s="1"/>
  <c r="V14" i="1" s="1"/>
  <c r="X14" i="1" s="1"/>
  <c r="Z14" i="1" s="1"/>
  <c r="AB14" i="1" s="1"/>
  <c r="AD14" i="1" s="1"/>
  <c r="AF14" i="1" s="1"/>
  <c r="AH14" i="1" s="1"/>
  <c r="AJ14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J28" i="1" l="1"/>
  <c r="J24" i="1"/>
  <c r="J22" i="1"/>
  <c r="J18" i="1"/>
  <c r="J27" i="1"/>
  <c r="J21" i="1"/>
  <c r="J17" i="1"/>
  <c r="J20" i="1"/>
  <c r="J16" i="1"/>
  <c r="J30" i="1"/>
  <c r="J26" i="1"/>
  <c r="J29" i="1"/>
  <c r="J25" i="1"/>
  <c r="J19" i="1"/>
  <c r="L19" i="1" s="1"/>
  <c r="J15" i="1"/>
  <c r="L15" i="1" l="1"/>
  <c r="L30" i="1"/>
  <c r="L16" i="1"/>
  <c r="L17" i="1"/>
  <c r="L18" i="1"/>
  <c r="L24" i="1"/>
  <c r="L25" i="1"/>
  <c r="N19" i="1"/>
  <c r="L29" i="1"/>
  <c r="L26" i="1"/>
  <c r="L20" i="1"/>
  <c r="L21" i="1"/>
  <c r="L27" i="1"/>
  <c r="L22" i="1"/>
  <c r="L28" i="1"/>
  <c r="N22" i="1" l="1"/>
  <c r="N26" i="1"/>
  <c r="P19" i="1"/>
  <c r="N18" i="1"/>
  <c r="N16" i="1"/>
  <c r="N27" i="1"/>
  <c r="N28" i="1"/>
  <c r="N21" i="1"/>
  <c r="N29" i="1"/>
  <c r="N20" i="1"/>
  <c r="N25" i="1"/>
  <c r="N24" i="1"/>
  <c r="N17" i="1"/>
  <c r="N30" i="1"/>
  <c r="N15" i="1"/>
  <c r="P21" i="1" l="1"/>
  <c r="P30" i="1"/>
  <c r="P27" i="1"/>
  <c r="P26" i="1"/>
  <c r="P20" i="1"/>
  <c r="P28" i="1"/>
  <c r="P24" i="1"/>
  <c r="P25" i="1"/>
  <c r="P29" i="1"/>
  <c r="P15" i="1"/>
  <c r="P17" i="1"/>
  <c r="P16" i="1"/>
  <c r="P18" i="1"/>
  <c r="R19" i="1"/>
  <c r="P22" i="1"/>
  <c r="R17" i="1" l="1"/>
  <c r="R29" i="1"/>
  <c r="R25" i="1"/>
  <c r="R28" i="1"/>
  <c r="R26" i="1"/>
  <c r="R27" i="1"/>
  <c r="R30" i="1"/>
  <c r="R22" i="1"/>
  <c r="R18" i="1"/>
  <c r="T19" i="1"/>
  <c r="R16" i="1"/>
  <c r="R15" i="1"/>
  <c r="R24" i="1"/>
  <c r="R20" i="1"/>
  <c r="R21" i="1"/>
  <c r="T21" i="1" l="1"/>
  <c r="T15" i="1"/>
  <c r="V19" i="1"/>
  <c r="T22" i="1"/>
  <c r="T27" i="1"/>
  <c r="T26" i="1"/>
  <c r="T25" i="1"/>
  <c r="T29" i="1"/>
  <c r="T20" i="1"/>
  <c r="T24" i="1"/>
  <c r="T16" i="1"/>
  <c r="T18" i="1"/>
  <c r="T30" i="1"/>
  <c r="T28" i="1"/>
  <c r="T17" i="1"/>
  <c r="V17" i="1" l="1"/>
  <c r="V30" i="1"/>
  <c r="V20" i="1"/>
  <c r="V25" i="1"/>
  <c r="V27" i="1"/>
  <c r="X19" i="1"/>
  <c r="V24" i="1"/>
  <c r="V28" i="1"/>
  <c r="V16" i="1"/>
  <c r="V18" i="1"/>
  <c r="V29" i="1"/>
  <c r="V26" i="1"/>
  <c r="V22" i="1"/>
  <c r="V15" i="1"/>
  <c r="V21" i="1"/>
  <c r="X24" i="1" l="1"/>
  <c r="X21" i="1"/>
  <c r="X22" i="1"/>
  <c r="X29" i="1"/>
  <c r="X18" i="1"/>
  <c r="X16" i="1"/>
  <c r="Z19" i="1"/>
  <c r="X25" i="1"/>
  <c r="X30" i="1"/>
  <c r="X27" i="1"/>
  <c r="X15" i="1"/>
  <c r="X26" i="1"/>
  <c r="X28" i="1"/>
  <c r="X20" i="1"/>
  <c r="X17" i="1"/>
  <c r="Z20" i="1" l="1"/>
  <c r="Z30" i="1"/>
  <c r="AB19" i="1"/>
  <c r="Z15" i="1"/>
  <c r="Z24" i="1"/>
  <c r="Z26" i="1"/>
  <c r="Z27" i="1"/>
  <c r="Z22" i="1"/>
  <c r="Z28" i="1"/>
  <c r="Z17" i="1"/>
  <c r="Z25" i="1"/>
  <c r="Z16" i="1"/>
  <c r="Z18" i="1"/>
  <c r="Z29" i="1"/>
  <c r="Z21" i="1"/>
  <c r="AB29" i="1" l="1"/>
  <c r="AB27" i="1"/>
  <c r="AB24" i="1"/>
  <c r="AB30" i="1"/>
  <c r="AB17" i="1"/>
  <c r="AB15" i="1"/>
  <c r="AB21" i="1"/>
  <c r="AB25" i="1"/>
  <c r="AB16" i="1"/>
  <c r="AB18" i="1"/>
  <c r="AB28" i="1"/>
  <c r="AB22" i="1"/>
  <c r="AB26" i="1"/>
  <c r="AD19" i="1"/>
  <c r="AB20" i="1"/>
  <c r="AD20" i="1" l="1"/>
  <c r="AD22" i="1"/>
  <c r="AD18" i="1"/>
  <c r="AD25" i="1"/>
  <c r="AD30" i="1"/>
  <c r="AD24" i="1"/>
  <c r="AF19" i="1"/>
  <c r="AD23" i="1"/>
  <c r="AD21" i="1"/>
  <c r="AD15" i="1"/>
  <c r="AD17" i="1"/>
  <c r="AD26" i="1"/>
  <c r="AD28" i="1"/>
  <c r="AD16" i="1"/>
  <c r="AD27" i="1"/>
  <c r="AD29" i="1"/>
  <c r="AF15" i="1" l="1"/>
  <c r="AF25" i="1"/>
  <c r="AF30" i="1"/>
  <c r="AF22" i="1"/>
  <c r="AF27" i="1"/>
  <c r="AF28" i="1"/>
  <c r="AF21" i="1"/>
  <c r="AF24" i="1"/>
  <c r="AF20" i="1"/>
  <c r="AF18" i="1"/>
  <c r="AF17" i="1"/>
  <c r="AF23" i="1"/>
  <c r="AF16" i="1"/>
  <c r="AF29" i="1"/>
  <c r="AF26" i="1"/>
  <c r="AH19" i="1"/>
  <c r="AJ19" i="1" l="1"/>
  <c r="AH18" i="1"/>
  <c r="AH26" i="1"/>
  <c r="AJ23" i="1"/>
  <c r="AH27" i="1"/>
  <c r="AH25" i="1"/>
  <c r="AH21" i="1"/>
  <c r="AH16" i="1"/>
  <c r="AH15" i="1"/>
  <c r="AH20" i="1"/>
  <c r="AH29" i="1"/>
  <c r="AH17" i="1"/>
  <c r="AH22" i="1"/>
  <c r="AH24" i="1"/>
  <c r="AH28" i="1"/>
  <c r="AH30" i="1"/>
  <c r="AJ17" i="1" l="1"/>
  <c r="AJ20" i="1"/>
  <c r="AJ24" i="1"/>
  <c r="AJ15" i="1"/>
  <c r="AJ16" i="1"/>
  <c r="AJ18" i="1"/>
  <c r="AJ30" i="1"/>
  <c r="AJ22" i="1"/>
  <c r="AJ28" i="1"/>
  <c r="AJ29" i="1"/>
  <c r="AJ25" i="1"/>
  <c r="AJ27" i="1"/>
  <c r="AJ26" i="1"/>
  <c r="C32" i="1" l="1"/>
  <c r="AQ15" i="1" s="1"/>
  <c r="AM15" i="1" l="1"/>
  <c r="D15" i="1"/>
  <c r="AX15" i="1"/>
  <c r="AZ15" i="1"/>
  <c r="BP15" i="1"/>
  <c r="BJ15" i="1"/>
  <c r="BL15" i="1"/>
  <c r="AR15" i="1"/>
  <c r="AN15" i="1"/>
  <c r="BF15" i="1"/>
  <c r="BE15" i="1"/>
  <c r="BI15" i="1"/>
  <c r="BA15" i="1"/>
  <c r="BN15" i="1"/>
  <c r="BD15" i="1"/>
  <c r="BH15" i="1"/>
  <c r="BC15" i="1"/>
  <c r="AL15" i="1"/>
  <c r="BQ15" i="1"/>
  <c r="BK15" i="1"/>
  <c r="BM15" i="1"/>
  <c r="AS15" i="1"/>
  <c r="AP15" i="1"/>
  <c r="AT15" i="1"/>
  <c r="AV15" i="1"/>
  <c r="AO15" i="1"/>
  <c r="BG15" i="1"/>
  <c r="AU15" i="1"/>
  <c r="AW15" i="1"/>
  <c r="BB15" i="1"/>
  <c r="AY15" i="1"/>
  <c r="BO15" i="1"/>
  <c r="BJ16" i="1"/>
  <c r="BF16" i="1"/>
  <c r="BI19" i="1"/>
  <c r="BJ22" i="1"/>
  <c r="BO21" i="1"/>
  <c r="BQ20" i="1"/>
  <c r="BA21" i="1"/>
  <c r="AX23" i="1"/>
  <c r="BP26" i="1"/>
  <c r="BI18" i="1"/>
  <c r="AL23" i="1"/>
  <c r="BF21" i="1"/>
  <c r="BC19" i="1"/>
  <c r="AV22" i="1"/>
  <c r="AX18" i="1"/>
  <c r="AZ21" i="1"/>
  <c r="BI23" i="1"/>
  <c r="AX25" i="1"/>
  <c r="BM24" i="1"/>
  <c r="BC28" i="1"/>
  <c r="BI27" i="1"/>
  <c r="D20" i="1"/>
  <c r="AN17" i="1"/>
  <c r="BH25" i="1"/>
  <c r="AZ26" i="1"/>
  <c r="AL14" i="1"/>
  <c r="BK23" i="1"/>
  <c r="BD25" i="1"/>
  <c r="AP28" i="1"/>
  <c r="BI24" i="1"/>
  <c r="BA20" i="1"/>
  <c r="AW24" i="1"/>
  <c r="AO30" i="1"/>
  <c r="BN27" i="1"/>
  <c r="BO28" i="1"/>
  <c r="AT18" i="1"/>
  <c r="BA23" i="1"/>
  <c r="AM28" i="1"/>
  <c r="AY14" i="1"/>
  <c r="BL19" i="1"/>
  <c r="BD22" i="1"/>
  <c r="BB25" i="1"/>
  <c r="BP29" i="1"/>
  <c r="D26" i="1"/>
  <c r="BH19" i="1"/>
  <c r="AU25" i="1"/>
  <c r="BF20" i="1"/>
  <c r="BK26" i="1"/>
  <c r="BP30" i="1"/>
  <c r="BG29" i="1"/>
  <c r="BN19" i="1"/>
  <c r="BN22" i="1"/>
  <c r="AR26" i="1"/>
  <c r="AR20" i="1"/>
  <c r="BC23" i="1"/>
  <c r="AM22" i="1"/>
  <c r="AR29" i="1"/>
  <c r="AS25" i="1"/>
  <c r="AU26" i="1"/>
  <c r="AZ28" i="1"/>
  <c r="BJ18" i="1"/>
  <c r="BD27" i="1"/>
  <c r="BC29" i="1"/>
  <c r="AW17" i="1"/>
  <c r="AW29" i="1"/>
  <c r="BP18" i="1"/>
  <c r="BB28" i="1"/>
  <c r="BE30" i="1"/>
  <c r="BJ20" i="1"/>
  <c r="BM18" i="1"/>
  <c r="AZ19" i="1"/>
  <c r="BL18" i="1"/>
  <c r="BK18" i="1"/>
  <c r="AP17" i="1"/>
  <c r="BB20" i="1"/>
  <c r="BH17" i="1"/>
  <c r="BD28" i="1"/>
  <c r="BG24" i="1"/>
  <c r="AR25" i="1"/>
  <c r="BI29" i="1"/>
  <c r="AZ16" i="1"/>
  <c r="BM16" i="1"/>
  <c r="AR18" i="1"/>
  <c r="BC20" i="1"/>
  <c r="AZ22" i="1"/>
  <c r="BM21" i="1"/>
  <c r="AS23" i="1"/>
  <c r="AW21" i="1"/>
  <c r="BM23" i="1"/>
  <c r="BL14" i="1"/>
  <c r="D17" i="1"/>
  <c r="BQ23" i="1"/>
  <c r="BH21" i="1"/>
  <c r="BM20" i="1"/>
  <c r="AN22" i="1"/>
  <c r="BQ21" i="1"/>
  <c r="BD21" i="1"/>
  <c r="AN18" i="1"/>
  <c r="BQ25" i="1"/>
  <c r="AL24" i="1"/>
  <c r="AY27" i="1"/>
  <c r="AT14" i="1"/>
  <c r="BH23" i="1"/>
  <c r="AM26" i="1"/>
  <c r="AR14" i="1"/>
  <c r="AY22" i="1"/>
  <c r="AY30" i="1"/>
  <c r="BP28" i="1"/>
  <c r="AM29" i="1"/>
  <c r="BP19" i="1"/>
  <c r="AT24" i="1"/>
  <c r="AV24" i="1"/>
  <c r="AS14" i="1"/>
  <c r="BE19" i="1"/>
  <c r="AV16" i="1"/>
  <c r="AO25" i="1"/>
  <c r="AT23" i="1"/>
  <c r="BB21" i="1"/>
  <c r="AW20" i="1"/>
  <c r="AT22" i="1"/>
  <c r="BD14" i="1"/>
  <c r="BE21" i="1"/>
  <c r="AV17" i="1"/>
  <c r="AO20" i="1"/>
  <c r="BK22" i="1"/>
  <c r="AT21" i="1"/>
  <c r="AX14" i="1"/>
  <c r="AV21" i="1"/>
  <c r="BI14" i="1"/>
  <c r="AP21" i="1"/>
  <c r="BO26" i="1"/>
  <c r="AY28" i="1"/>
  <c r="AZ25" i="1"/>
  <c r="BL28" i="1"/>
  <c r="AP14" i="1"/>
  <c r="AO22" i="1"/>
  <c r="AV26" i="1"/>
  <c r="BA17" i="1"/>
  <c r="AL22" i="1"/>
  <c r="AP24" i="1"/>
  <c r="BF24" i="1"/>
  <c r="BE24" i="1"/>
  <c r="AO19" i="1"/>
  <c r="BK29" i="1"/>
  <c r="BK24" i="1"/>
  <c r="BM27" i="1"/>
  <c r="AV14" i="1"/>
  <c r="BH29" i="1"/>
  <c r="BN25" i="1"/>
  <c r="BN18" i="1"/>
  <c r="BG23" i="1"/>
  <c r="BB24" i="1"/>
  <c r="AU28" i="1"/>
  <c r="AO29" i="1"/>
  <c r="AO26" i="1"/>
  <c r="AL18" i="1"/>
  <c r="BK30" i="1"/>
  <c r="AU27" i="1"/>
  <c r="AW25" i="1"/>
  <c r="AX19" i="1"/>
  <c r="BM19" i="1"/>
  <c r="BF23" i="1"/>
  <c r="BI30" i="1"/>
  <c r="AO28" i="1"/>
  <c r="AM17" i="1"/>
  <c r="D19" i="1"/>
  <c r="BE23" i="1"/>
  <c r="AS27" i="1"/>
  <c r="BO25" i="1"/>
  <c r="BH28" i="1"/>
  <c r="BE26" i="1"/>
  <c r="BJ27" i="1"/>
  <c r="BD19" i="1"/>
  <c r="AW28" i="1"/>
  <c r="BF26" i="1"/>
  <c r="BQ24" i="1"/>
  <c r="BC24" i="1"/>
  <c r="AR23" i="1"/>
  <c r="BM26" i="1"/>
  <c r="AQ24" i="1"/>
  <c r="BQ29" i="1"/>
  <c r="BD18" i="1"/>
  <c r="BG20" i="1"/>
  <c r="D24" i="1"/>
  <c r="BE29" i="1"/>
  <c r="BN29" i="1"/>
  <c r="BG25" i="1"/>
  <c r="BN28" i="1"/>
  <c r="BG22" i="1"/>
  <c r="BM17" i="1"/>
  <c r="AM27" i="1"/>
  <c r="BQ18" i="1"/>
  <c r="AT16" i="1"/>
  <c r="AQ21" i="1"/>
  <c r="BK21" i="1"/>
  <c r="BP21" i="1"/>
  <c r="AS18" i="1"/>
  <c r="BJ24" i="1"/>
  <c r="AX26" i="1"/>
  <c r="AP29" i="1"/>
  <c r="BH27" i="1"/>
  <c r="D23" i="1"/>
  <c r="D28" i="1"/>
  <c r="AY23" i="1"/>
  <c r="BA27" i="1"/>
  <c r="AM20" i="1"/>
  <c r="AZ27" i="1"/>
  <c r="BJ26" i="1"/>
  <c r="AV18" i="1"/>
  <c r="AR22" i="1"/>
  <c r="AZ30" i="1"/>
  <c r="BP20" i="1"/>
  <c r="BF29" i="1"/>
  <c r="AV29" i="1"/>
  <c r="AM25" i="1"/>
  <c r="AU21" i="1"/>
  <c r="AQ26" i="1"/>
  <c r="AN28" i="1"/>
  <c r="AY17" i="1"/>
  <c r="D21" i="1"/>
  <c r="AL26" i="1"/>
  <c r="AW27" i="1"/>
  <c r="AV23" i="1"/>
  <c r="BL20" i="1"/>
  <c r="AV27" i="1"/>
  <c r="AN26" i="1"/>
  <c r="BN14" i="1"/>
  <c r="AS20" i="1"/>
  <c r="BP25" i="1"/>
  <c r="D14" i="1"/>
  <c r="BJ30" i="1"/>
  <c r="BL17" i="1"/>
  <c r="AY24" i="1"/>
  <c r="AO24" i="1"/>
  <c r="AQ22" i="1"/>
  <c r="AL30" i="1"/>
  <c r="BM28" i="1"/>
  <c r="BH30" i="1"/>
  <c r="BB27" i="1"/>
  <c r="BD20" i="1"/>
  <c r="AN27" i="1"/>
  <c r="AV20" i="1"/>
  <c r="BE20" i="1"/>
  <c r="AS21" i="1"/>
  <c r="AQ18" i="1"/>
  <c r="AO27" i="1"/>
  <c r="AT26" i="1"/>
  <c r="AR28" i="1"/>
  <c r="BO17" i="1"/>
  <c r="AQ27" i="1"/>
  <c r="BC27" i="1"/>
  <c r="AU22" i="1"/>
  <c r="BA28" i="1"/>
  <c r="BO24" i="1"/>
  <c r="AL29" i="1"/>
  <c r="BP14" i="1"/>
  <c r="AW26" i="1"/>
  <c r="AN25" i="1"/>
  <c r="AW18" i="1"/>
  <c r="AU19" i="1"/>
  <c r="BA14" i="1"/>
  <c r="BE14" i="1"/>
  <c r="AR17" i="1"/>
  <c r="AM18" i="1"/>
  <c r="BK28" i="1"/>
  <c r="AU18" i="1"/>
  <c r="AY18" i="1"/>
  <c r="BJ29" i="1"/>
  <c r="BJ19" i="1"/>
  <c r="AN19" i="1"/>
  <c r="AU20" i="1"/>
  <c r="BF18" i="1"/>
  <c r="BH20" i="1"/>
  <c r="AQ29" i="1"/>
  <c r="BL25" i="1"/>
  <c r="AP22" i="1"/>
  <c r="BQ14" i="1"/>
  <c r="AR30" i="1"/>
  <c r="BF25" i="1"/>
  <c r="BB17" i="1"/>
  <c r="AT28" i="1"/>
  <c r="AZ24" i="1"/>
  <c r="AS17" i="1"/>
  <c r="BP27" i="1"/>
  <c r="BF19" i="1"/>
  <c r="AM23" i="1"/>
  <c r="BL29" i="1"/>
  <c r="BD30" i="1"/>
  <c r="BE17" i="1"/>
  <c r="BG17" i="1"/>
  <c r="BO23" i="1"/>
  <c r="BM25" i="1"/>
  <c r="AL28" i="1"/>
  <c r="BB14" i="1"/>
  <c r="AQ25" i="1"/>
  <c r="D22" i="1"/>
  <c r="BH18" i="1"/>
  <c r="BJ17" i="1"/>
  <c r="AX28" i="1"/>
  <c r="D29" i="1"/>
  <c r="BM30" i="1"/>
  <c r="BK27" i="1"/>
  <c r="BD17" i="1"/>
  <c r="BE25" i="1"/>
  <c r="BN23" i="1"/>
  <c r="BF28" i="1"/>
  <c r="BK19" i="1"/>
  <c r="BG14" i="1"/>
  <c r="AP18" i="1"/>
  <c r="BP24" i="1"/>
  <c r="BA25" i="1"/>
  <c r="BF14" i="1"/>
  <c r="AY26" i="1"/>
  <c r="BI26" i="1"/>
  <c r="BC17" i="1"/>
  <c r="BJ14" i="1"/>
  <c r="AQ30" i="1"/>
  <c r="BC26" i="1"/>
  <c r="BB30" i="1"/>
  <c r="AU14" i="1"/>
  <c r="AN20" i="1"/>
  <c r="BK17" i="1"/>
  <c r="BA24" i="1"/>
  <c r="BQ17" i="1"/>
  <c r="BO30" i="1"/>
  <c r="D18" i="1"/>
  <c r="BA26" i="1"/>
  <c r="BG30" i="1"/>
  <c r="AZ20" i="1"/>
  <c r="AM19" i="1"/>
  <c r="BA30" i="1"/>
  <c r="AW14" i="1"/>
  <c r="BE27" i="1"/>
  <c r="BL30" i="1"/>
  <c r="BI25" i="1"/>
  <c r="BL27" i="1"/>
  <c r="AL27" i="1"/>
  <c r="BN24" i="1"/>
  <c r="BN17" i="1"/>
  <c r="AX20" i="1"/>
  <c r="AT29" i="1"/>
  <c r="BG26" i="1"/>
  <c r="AM14" i="1"/>
  <c r="BB29" i="1"/>
  <c r="BG27" i="1"/>
  <c r="BO19" i="1"/>
  <c r="AT27" i="1"/>
  <c r="BC30" i="1"/>
  <c r="AU23" i="1"/>
  <c r="AT20" i="1"/>
  <c r="BF22" i="1"/>
  <c r="BK25" i="1"/>
  <c r="AS28" i="1"/>
  <c r="BI28" i="1"/>
  <c r="AU24" i="1"/>
  <c r="AP20" i="1"/>
  <c r="AN30" i="1"/>
  <c r="AP27" i="1"/>
  <c r="AS29" i="1"/>
  <c r="BC25" i="1"/>
  <c r="AS26" i="1"/>
  <c r="AW19" i="1"/>
  <c r="AU29" i="1"/>
  <c r="BL24" i="1"/>
  <c r="BG28" i="1"/>
  <c r="AV28" i="1"/>
  <c r="BC22" i="1"/>
  <c r="BH24" i="1"/>
  <c r="D27" i="1"/>
  <c r="AU17" i="1"/>
  <c r="BE18" i="1"/>
  <c r="AX24" i="1"/>
  <c r="BJ25" i="1"/>
  <c r="BF30" i="1"/>
  <c r="AY25" i="1"/>
  <c r="AV25" i="1"/>
  <c r="AW30" i="1"/>
  <c r="BH14" i="1"/>
  <c r="BQ28" i="1"/>
  <c r="BB18" i="1"/>
  <c r="AS24" i="1"/>
  <c r="AP23" i="1"/>
  <c r="BI20" i="1"/>
  <c r="AM24" i="1"/>
  <c r="BK20" i="1"/>
  <c r="BA29" i="1"/>
  <c r="BD26" i="1"/>
  <c r="AS19" i="1"/>
  <c r="AQ19" i="1"/>
  <c r="AR27" i="1"/>
  <c r="BG18" i="1"/>
  <c r="BQ30" i="1"/>
  <c r="AY19" i="1"/>
  <c r="D25" i="1"/>
  <c r="BO20" i="1"/>
  <c r="BP23" i="1"/>
  <c r="AL20" i="1"/>
  <c r="AX29" i="1"/>
  <c r="AT19" i="1"/>
  <c r="BI22" i="1"/>
  <c r="BE16" i="1"/>
  <c r="BA16" i="1"/>
  <c r="AN16" i="1"/>
  <c r="AR16" i="1"/>
  <c r="BQ16" i="1"/>
  <c r="AZ14" i="1"/>
  <c r="BA22" i="1"/>
  <c r="BL23" i="1"/>
  <c r="BL22" i="1"/>
  <c r="BK14" i="1"/>
  <c r="AR21" i="1"/>
  <c r="BN21" i="1"/>
  <c r="BL21" i="1"/>
  <c r="AW16" i="1"/>
  <c r="BO16" i="1"/>
  <c r="BC14" i="1"/>
  <c r="AY21" i="1"/>
  <c r="AN21" i="1"/>
  <c r="BD24" i="1"/>
  <c r="AQ23" i="1"/>
  <c r="D30" i="1"/>
  <c r="BB19" i="1"/>
  <c r="AX22" i="1"/>
  <c r="AV30" i="1"/>
  <c r="BD23" i="1"/>
  <c r="AY20" i="1"/>
  <c r="AX30" i="1"/>
  <c r="AR24" i="1"/>
  <c r="BQ27" i="1"/>
  <c r="BQ22" i="1"/>
  <c r="BM29" i="1"/>
  <c r="AS30" i="1"/>
  <c r="BB26" i="1"/>
  <c r="BG16" i="1"/>
  <c r="AX16" i="1"/>
  <c r="BB23" i="1"/>
  <c r="AN14" i="1"/>
  <c r="BM22" i="1"/>
  <c r="BH22" i="1"/>
  <c r="BK16" i="1"/>
  <c r="BE22" i="1"/>
  <c r="BC21" i="1"/>
  <c r="AX21" i="1"/>
  <c r="AQ17" i="1"/>
  <c r="AP30" i="1"/>
  <c r="BF17" i="1"/>
  <c r="BE28" i="1"/>
  <c r="BO22" i="1"/>
  <c r="AM30" i="1"/>
  <c r="BN26" i="1"/>
  <c r="BN16" i="1"/>
  <c r="AU16" i="1"/>
  <c r="AS16" i="1"/>
  <c r="AM16" i="1"/>
  <c r="AY16" i="1"/>
  <c r="BO18" i="1"/>
  <c r="BJ21" i="1"/>
  <c r="AO21" i="1"/>
  <c r="AT30" i="1"/>
  <c r="AO23" i="1"/>
  <c r="AY29" i="1"/>
  <c r="BO29" i="1"/>
  <c r="AO16" i="1"/>
  <c r="BI16" i="1"/>
  <c r="BJ28" i="1"/>
  <c r="AV19" i="1"/>
  <c r="AX27" i="1"/>
  <c r="BA18" i="1"/>
  <c r="BP22" i="1"/>
  <c r="BC18" i="1"/>
  <c r="AL19" i="1"/>
  <c r="AU30" i="1"/>
  <c r="AN24" i="1"/>
  <c r="AZ23" i="1"/>
  <c r="BQ26" i="1"/>
  <c r="AP26" i="1"/>
  <c r="AQ14" i="1"/>
  <c r="BH26" i="1"/>
  <c r="AZ17" i="1"/>
  <c r="BL26" i="1"/>
  <c r="BQ19" i="1"/>
  <c r="BG19" i="1"/>
  <c r="BF27" i="1"/>
  <c r="BH16" i="1"/>
  <c r="BB16" i="1"/>
  <c r="AO17" i="1"/>
  <c r="AR19" i="1"/>
  <c r="AN23" i="1"/>
  <c r="BP16" i="1"/>
  <c r="AP19" i="1"/>
  <c r="AS22" i="1"/>
  <c r="AM21" i="1"/>
  <c r="BN20" i="1"/>
  <c r="AL25" i="1"/>
  <c r="BO27" i="1"/>
  <c r="AO14" i="1"/>
  <c r="BM14" i="1"/>
  <c r="AL16" i="1"/>
  <c r="BC16" i="1"/>
  <c r="BL16" i="1"/>
  <c r="D16" i="1"/>
  <c r="AP25" i="1"/>
  <c r="AO18" i="1"/>
  <c r="BI21" i="1"/>
  <c r="AQ28" i="1"/>
  <c r="BP17" i="1"/>
  <c r="BB22" i="1"/>
  <c r="AT17" i="1"/>
  <c r="AZ18" i="1"/>
  <c r="BD16" i="1"/>
  <c r="AP16" i="1"/>
  <c r="BI17" i="1"/>
  <c r="BJ23" i="1"/>
  <c r="AL17" i="1"/>
  <c r="BA19" i="1"/>
  <c r="AL21" i="1"/>
  <c r="AW23" i="1"/>
  <c r="AW22" i="1"/>
  <c r="BN30" i="1"/>
  <c r="AX17" i="1"/>
  <c r="AZ29" i="1"/>
  <c r="BG21" i="1"/>
  <c r="BD29" i="1"/>
  <c r="AT25" i="1"/>
  <c r="BO14" i="1"/>
  <c r="AN29" i="1"/>
  <c r="AQ20" i="1"/>
  <c r="AQ16" i="1"/>
  <c r="AO32" i="1" l="1"/>
  <c r="AO33" i="1" s="1"/>
  <c r="BC32" i="1"/>
  <c r="BC33" i="1" s="1"/>
  <c r="AU32" i="1"/>
  <c r="AU33" i="1" s="1"/>
  <c r="AW32" i="1"/>
  <c r="AW33" i="1" s="1"/>
  <c r="BJ32" i="1"/>
  <c r="BJ33" i="1" s="1"/>
  <c r="AC32" i="1" s="1"/>
  <c r="AC33" i="1" s="1"/>
  <c r="BF32" i="1"/>
  <c r="BF33" i="1" s="1"/>
  <c r="Y32" i="1" s="1"/>
  <c r="Y33" i="1" s="1"/>
  <c r="BG32" i="1"/>
  <c r="BG33" i="1" s="1"/>
  <c r="BP32" i="1"/>
  <c r="BP33" i="1" s="1"/>
  <c r="AI32" i="1" s="1"/>
  <c r="AI33" i="1" s="1"/>
  <c r="BE32" i="1"/>
  <c r="BE33" i="1" s="1"/>
  <c r="AM32" i="1"/>
  <c r="AM33" i="1" s="1"/>
  <c r="E34" i="1" s="1"/>
  <c r="BN32" i="1"/>
  <c r="BN33" i="1" s="1"/>
  <c r="AG32" i="1" s="1"/>
  <c r="AG33" i="1" s="1"/>
  <c r="AV32" i="1"/>
  <c r="AV33" i="1" s="1"/>
  <c r="O32" i="1" s="1"/>
  <c r="O33" i="1" s="1"/>
  <c r="AP32" i="1"/>
  <c r="AP33" i="1" s="1"/>
  <c r="I32" i="1" s="1"/>
  <c r="I33" i="1" s="1"/>
  <c r="AX32" i="1"/>
  <c r="AX33" i="1" s="1"/>
  <c r="Q32" i="1" s="1"/>
  <c r="Q33" i="1" s="1"/>
  <c r="AY32" i="1"/>
  <c r="AY33" i="1" s="1"/>
  <c r="BK32" i="1"/>
  <c r="BK33" i="1" s="1"/>
  <c r="AZ32" i="1"/>
  <c r="AZ33" i="1" s="1"/>
  <c r="S32" i="1" s="1"/>
  <c r="S33" i="1" s="1"/>
  <c r="BH32" i="1"/>
  <c r="BH33" i="1" s="1"/>
  <c r="AA32" i="1" s="1"/>
  <c r="AA33" i="1" s="1"/>
  <c r="BB32" i="1"/>
  <c r="BB33" i="1" s="1"/>
  <c r="U32" i="1" s="1"/>
  <c r="U33" i="1" s="1"/>
  <c r="D32" i="1"/>
  <c r="AT32" i="1"/>
  <c r="AT33" i="1" s="1"/>
  <c r="M32" i="1" s="1"/>
  <c r="M33" i="1" s="1"/>
  <c r="BL32" i="1"/>
  <c r="BL33" i="1" s="1"/>
  <c r="AE32" i="1" s="1"/>
  <c r="AE33" i="1" s="1"/>
  <c r="AL32" i="1"/>
  <c r="AL33" i="1" s="1"/>
  <c r="E32" i="1" s="1"/>
  <c r="E33" i="1" s="1"/>
  <c r="BO32" i="1"/>
  <c r="BO33" i="1" s="1"/>
  <c r="BM32" i="1"/>
  <c r="BM33" i="1" s="1"/>
  <c r="AQ32" i="1"/>
  <c r="AQ33" i="1" s="1"/>
  <c r="AN32" i="1"/>
  <c r="AN33" i="1" s="1"/>
  <c r="G32" i="1" s="1"/>
  <c r="G33" i="1" s="1"/>
  <c r="BQ32" i="1"/>
  <c r="BQ33" i="1" s="1"/>
  <c r="BA32" i="1"/>
  <c r="BA33" i="1" s="1"/>
  <c r="BI32" i="1"/>
  <c r="BI33" i="1" s="1"/>
  <c r="BD32" i="1"/>
  <c r="BD33" i="1" s="1"/>
  <c r="W32" i="1" s="1"/>
  <c r="W33" i="1" s="1"/>
  <c r="AS32" i="1"/>
  <c r="AS33" i="1" s="1"/>
  <c r="AR32" i="1"/>
  <c r="AR33" i="1" s="1"/>
  <c r="K32" i="1" s="1"/>
  <c r="K33" i="1" s="1"/>
  <c r="E35" i="1" l="1"/>
  <c r="G34" i="1"/>
  <c r="I34" i="1" l="1"/>
  <c r="G35" i="1"/>
  <c r="K34" i="1" l="1"/>
  <c r="I35" i="1"/>
  <c r="K35" i="1" l="1"/>
  <c r="M34" i="1"/>
  <c r="M35" i="1" l="1"/>
  <c r="O34" i="1"/>
  <c r="Q34" i="1" l="1"/>
  <c r="O35" i="1"/>
  <c r="Q35" i="1" l="1"/>
  <c r="S34" i="1"/>
  <c r="S35" i="1" l="1"/>
  <c r="U34" i="1"/>
  <c r="U35" i="1" l="1"/>
  <c r="W34" i="1"/>
  <c r="W35" i="1" l="1"/>
  <c r="Y34" i="1"/>
  <c r="AA34" i="1" l="1"/>
  <c r="Y35" i="1"/>
  <c r="AA35" i="1" l="1"/>
  <c r="AC34" i="1"/>
  <c r="AE34" i="1" l="1"/>
  <c r="AC35" i="1"/>
  <c r="AG34" i="1" l="1"/>
  <c r="AE35" i="1"/>
  <c r="AI34" i="1" l="1"/>
  <c r="AI35" i="1" s="1"/>
  <c r="AG35" i="1"/>
</calcChain>
</file>

<file path=xl/sharedStrings.xml><?xml version="1.0" encoding="utf-8"?>
<sst xmlns="http://schemas.openxmlformats.org/spreadsheetml/2006/main" count="128" uniqueCount="68">
  <si>
    <t>CRONOGRAMA FÍSICO FINANCEIRO</t>
  </si>
  <si>
    <t>ÍTEM</t>
  </si>
  <si>
    <t>DISCRIMINAÇÃO DOS SERVIÇOS</t>
  </si>
  <si>
    <t>VALOR DOS SERVIÇOS (R$)</t>
  </si>
  <si>
    <t>PESO</t>
  </si>
  <si>
    <t>MÊS 1</t>
  </si>
  <si>
    <t>MÊS 2</t>
  </si>
  <si>
    <t>MÊS 3</t>
  </si>
  <si>
    <t>MÊS 4</t>
  </si>
  <si>
    <t>MÊS 5</t>
  </si>
  <si>
    <t>MÊS 6</t>
  </si>
  <si>
    <t>MÊS 7</t>
  </si>
  <si>
    <t>SERVIÇOS A EXECUTAR (%)</t>
  </si>
  <si>
    <t>MÊS 8</t>
  </si>
  <si>
    <t>MÊS 9</t>
  </si>
  <si>
    <t>No mês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</si>
  <si>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</si>
  <si>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</si>
  <si>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</si>
  <si>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</si>
  <si>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</si>
  <si>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</si>
  <si>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</si>
  <si>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</si>
  <si>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</si>
  <si>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</si>
  <si>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Acum.</t>
  </si>
  <si>
    <t>MÊS 10</t>
  </si>
  <si>
    <t>no mês</t>
  </si>
  <si>
    <t>acum.</t>
  </si>
  <si>
    <t>TOTAL SIMPLES (R$)</t>
  </si>
  <si>
    <t>TOTAL SIMPLES (%)</t>
  </si>
  <si>
    <t>TOTAL ACUMULADO (%)</t>
  </si>
  <si>
    <t>TOTAL ACUMULADO (R$)</t>
  </si>
  <si>
    <t>LOCAL:</t>
  </si>
  <si>
    <t>MUNICÍPIO:</t>
  </si>
  <si>
    <r>
      <rPr>
        <b/>
        <sz val="11"/>
        <color theme="1"/>
        <rFont val="Calibri"/>
        <family val="2"/>
        <scheme val="minor"/>
      </rPr>
      <t>OBRA</t>
    </r>
    <r>
      <rPr>
        <sz val="11"/>
        <color theme="1"/>
        <rFont val="Calibri"/>
        <family val="2"/>
        <scheme val="minor"/>
      </rPr>
      <t xml:space="preserve">: </t>
    </r>
  </si>
  <si>
    <t>MÊS 11</t>
  </si>
  <si>
    <t>MÊS 12</t>
  </si>
  <si>
    <t>MÊS 13</t>
  </si>
  <si>
    <t>MÊS 14</t>
  </si>
  <si>
    <t>MÊS 15</t>
  </si>
  <si>
    <t>MÊS 16</t>
  </si>
  <si>
    <t>mês 11</t>
  </si>
  <si>
    <t>mês 12</t>
  </si>
  <si>
    <t>mês 13</t>
  </si>
  <si>
    <t>mês 14</t>
  </si>
  <si>
    <t>mês 15</t>
  </si>
  <si>
    <t>mês 16</t>
  </si>
  <si>
    <t>LIMPEZA FINAL DA OBRA</t>
  </si>
  <si>
    <t>Clarice Vanete Tumelero Niedermaier</t>
  </si>
  <si>
    <t>Engenheira Civil – CREA/SC 139652-1</t>
  </si>
  <si>
    <t>AMERIOS (Associação dos Municípios do Entre Rios)</t>
  </si>
  <si>
    <t>ÁREA:</t>
  </si>
  <si>
    <t>SERVIÇOS GERAIS</t>
  </si>
  <si>
    <t>COBERTURA DE RUA COM SANITÁRIOS</t>
  </si>
  <si>
    <t>RUA 12 DE OUTUBRO, S/N – CENTRO</t>
  </si>
  <si>
    <t>1.124,00m²</t>
  </si>
  <si>
    <t>ROMELÂNCIA / SC</t>
  </si>
  <si>
    <t>SANITÁRIOS / COMPLETO</t>
  </si>
  <si>
    <t xml:space="preserve">COBERTURA DA RUA </t>
  </si>
  <si>
    <t>INTERVENÇÕES GERAIS SOB A COBERTURA</t>
  </si>
  <si>
    <t>FAIXA DE TRAVESSIA ELEVADA</t>
  </si>
  <si>
    <t>ESTRUTURAL GERAL</t>
  </si>
  <si>
    <t>INSTALAÇÕES ELÉTRICAS</t>
  </si>
  <si>
    <t>CALÇADA PÚBLICA e PASSEIO INTERNO (ENTORNO DO PALCO)</t>
  </si>
  <si>
    <t>Maravilha(SC), março de 2023.</t>
  </si>
  <si>
    <t>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</si>
</sst>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164" formatCode="&quot;R$&quot;\ #,##0.00"/>
    <numFmt numFmtId="165" formatCode="_ &quot;R$&quot;* #\,##0\.00_ ;_ &quot;R$&quot;* \-#\,##0\.00_ ;_ &quot;R$&quot;* &quot;-&quot;??_ ;_ @_ "/>
    <numFmt numFmtId="166" formatCode="_ * #\,##0\.00_ ;_ * \-#\,##0\.00_ ;_ * &quot;-&quot;??_ ;_ @_ "/>
    <numFmt numFmtId="167" formatCode="0.00;\-0.00;;@"/>
    <numFmt numFmtId="168" formatCode="0.00%;\-0.00;;@"/>
    <numFmt numFmtId="169" formatCode="0.00\ &quot;%&quot;;\-0.00;;@"/>
    <numFmt numFmtId="170" formatCode="&quot; R$&quot;\ ###,###.00;\-0.00;;@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u/>
      <sz val="11"/>
      <color theme="1"/>
      <name val="Calibri"/>
      <family val="2"/>
      <scheme val="minor"/>
    </font>
    <font>
      <sz val="9"/>
      <name val="Arial"/>
      <family val="2"/>
    </font>
    <font>
      <b/>
      <sz val="12"/>
      <name val="Calibri Light"/>
      <family val="2"/>
    </font>
    <font>
      <b/>
      <sz val="10"/>
      <name val="Calibri Light"/>
      <family val="2"/>
    </font>
    <font>
      <sz val="8"/>
      <color theme="1"/>
      <name val="Calibri Light"/>
      <family val="2"/>
    </font>
    <font>
      <b/>
      <sz val="8"/>
      <color theme="1"/>
      <name val="Calibri Light"/>
      <family val="2"/>
    </font>
    <font>
      <sz val="8"/>
      <name val="Calibri Light"/>
      <family val="2"/>
    </font>
    <font>
      <sz val="10"/>
      <name val="Calibri Light"/>
      <family val="2"/>
    </font>
    <font>
      <sz val="10"/>
      <color indexed="18"/>
      <name val="Calibri Light"/>
      <family val="2"/>
    </font>
    <font>
      <sz val="11"/>
      <name val="Calibri Light"/>
      <family val="2"/>
    </font>
    <font>
      <sz val="11"/>
      <color theme="1"/>
      <name val="Calibri Light"/>
      <family val="2"/>
    </font>
    <font>
      <u/>
      <sz val="11"/>
      <color theme="1"/>
      <name val="Calibri Light"/>
      <family val="2"/>
    </font>
    <font>
      <b/>
      <sz val="11"/>
      <name val="Calibri Light"/>
      <family val="2"/>
    </font>
    <font>
      <b/>
      <i/>
      <sz val="11"/>
      <name val="Calibri Light"/>
      <family val="2"/>
    </font>
    <font>
      <b/>
      <i/>
      <sz val="11"/>
      <color theme="1"/>
      <name val="Calibri Light"/>
      <family val="2"/>
    </font>
    <font>
      <sz val="9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" fillId="0" borderId="0"/>
  </cellStyleXfs>
  <cellXfs count="77">
    <xf numFmtId="0" fontId="0" fillId="0" borderId="0" xfId="0"/>
    <xf numFmtId="0" fontId="0" fillId="0" borderId="0" xfId="0" applyBorder="1"/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0" fillId="0" borderId="2" xfId="0" applyBorder="1"/>
    <xf numFmtId="0" fontId="0" fillId="0" borderId="3" xfId="0" applyBorder="1"/>
    <xf numFmtId="167" fontId="4" fillId="0" borderId="1" xfId="0" applyNumberFormat="1" applyFont="1" applyFill="1" applyBorder="1" applyAlignment="1">
      <alignment horizontal="center" vertical="center"/>
    </xf>
    <xf numFmtId="0" fontId="7" fillId="0" borderId="0" xfId="1" applyFont="1"/>
    <xf numFmtId="0" fontId="9" fillId="0" borderId="0" xfId="0" applyFont="1" applyAlignment="1"/>
    <xf numFmtId="0" fontId="7" fillId="0" borderId="0" xfId="1" applyFont="1" applyAlignment="1"/>
    <xf numFmtId="0" fontId="8" fillId="0" borderId="0" xfId="1" applyFont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4" xfId="0" applyFont="1" applyFill="1" applyBorder="1" applyAlignment="1">
      <alignment horizontal="center"/>
    </xf>
    <xf numFmtId="0" fontId="0" fillId="0" borderId="4" xfId="0" applyBorder="1"/>
    <xf numFmtId="0" fontId="2" fillId="0" borderId="0" xfId="0" applyFont="1" applyAlignment="1">
      <alignment vertical="center"/>
    </xf>
    <xf numFmtId="0" fontId="14" fillId="3" borderId="4" xfId="0" applyFont="1" applyFill="1" applyBorder="1" applyAlignment="1"/>
    <xf numFmtId="0" fontId="13" fillId="3" borderId="4" xfId="0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10" fontId="13" fillId="4" borderId="5" xfId="0" applyNumberFormat="1" applyFont="1" applyFill="1" applyBorder="1" applyAlignment="1">
      <alignment horizontal="center" vertical="center"/>
    </xf>
    <xf numFmtId="167" fontId="13" fillId="0" borderId="4" xfId="0" applyNumberFormat="1" applyFont="1" applyFill="1" applyBorder="1" applyAlignment="1">
      <alignment horizontal="center" vertical="center"/>
    </xf>
    <xf numFmtId="167" fontId="15" fillId="4" borderId="4" xfId="0" applyNumberFormat="1" applyFont="1" applyFill="1" applyBorder="1" applyAlignment="1">
      <alignment horizontal="center" vertical="center"/>
    </xf>
    <xf numFmtId="167" fontId="13" fillId="4" borderId="4" xfId="0" applyNumberFormat="1" applyFont="1" applyFill="1" applyBorder="1" applyAlignment="1">
      <alignment horizontal="center" vertical="center"/>
    </xf>
    <xf numFmtId="0" fontId="13" fillId="0" borderId="6" xfId="0" applyFont="1" applyFill="1" applyBorder="1"/>
    <xf numFmtId="168" fontId="13" fillId="4" borderId="5" xfId="0" applyNumberFormat="1" applyFont="1" applyFill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/>
    </xf>
    <xf numFmtId="2" fontId="13" fillId="0" borderId="4" xfId="0" applyNumberFormat="1" applyFont="1" applyFill="1" applyBorder="1" applyAlignment="1">
      <alignment horizontal="center" vertical="center"/>
    </xf>
    <xf numFmtId="168" fontId="13" fillId="4" borderId="4" xfId="0" applyNumberFormat="1" applyFont="1" applyFill="1" applyBorder="1" applyAlignment="1">
      <alignment horizontal="center" vertical="center"/>
    </xf>
    <xf numFmtId="0" fontId="13" fillId="0" borderId="4" xfId="0" applyFont="1" applyBorder="1"/>
    <xf numFmtId="164" fontId="14" fillId="2" borderId="4" xfId="0" applyNumberFormat="1" applyFont="1" applyFill="1" applyBorder="1" applyAlignment="1">
      <alignment horizontal="center" vertical="center"/>
    </xf>
    <xf numFmtId="10" fontId="14" fillId="2" borderId="4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6" fillId="0" borderId="0" xfId="1" applyFont="1" applyBorder="1" applyAlignment="1"/>
    <xf numFmtId="0" fontId="17" fillId="0" borderId="0" xfId="1" applyFont="1"/>
    <xf numFmtId="0" fontId="18" fillId="0" borderId="0" xfId="1" applyFont="1"/>
    <xf numFmtId="0" fontId="18" fillId="0" borderId="0" xfId="1" applyFont="1" applyBorder="1" applyAlignment="1"/>
    <xf numFmtId="0" fontId="19" fillId="0" borderId="0" xfId="0" applyFont="1" applyBorder="1"/>
    <xf numFmtId="0" fontId="19" fillId="0" borderId="0" xfId="0" applyFont="1"/>
    <xf numFmtId="0" fontId="16" fillId="0" borderId="0" xfId="1" applyFont="1"/>
    <xf numFmtId="0" fontId="20" fillId="0" borderId="0" xfId="0" applyFont="1" applyAlignment="1"/>
    <xf numFmtId="44" fontId="15" fillId="0" borderId="0" xfId="1" applyNumberFormat="1" applyFont="1" applyAlignment="1"/>
    <xf numFmtId="0" fontId="12" fillId="0" borderId="0" xfId="1" applyFont="1" applyAlignment="1"/>
    <xf numFmtId="0" fontId="21" fillId="0" borderId="0" xfId="1" applyFont="1" applyAlignment="1"/>
    <xf numFmtId="0" fontId="16" fillId="0" borderId="0" xfId="1" applyFont="1" applyAlignment="1"/>
    <xf numFmtId="0" fontId="22" fillId="0" borderId="0" xfId="1" applyFont="1" applyAlignment="1"/>
    <xf numFmtId="0" fontId="23" fillId="0" borderId="0" xfId="0" applyFont="1"/>
    <xf numFmtId="0" fontId="18" fillId="0" borderId="0" xfId="1" applyFont="1" applyAlignment="1"/>
    <xf numFmtId="44" fontId="24" fillId="0" borderId="8" xfId="0" applyNumberFormat="1" applyFont="1" applyFill="1" applyBorder="1" applyAlignment="1">
      <alignment horizontal="left" vertical="center"/>
    </xf>
    <xf numFmtId="44" fontId="24" fillId="0" borderId="9" xfId="0" applyNumberFormat="1" applyFont="1" applyFill="1" applyBorder="1" applyAlignment="1">
      <alignment horizontal="left" vertical="center"/>
    </xf>
    <xf numFmtId="0" fontId="19" fillId="0" borderId="6" xfId="0" applyFont="1" applyFill="1" applyBorder="1"/>
    <xf numFmtId="0" fontId="19" fillId="0" borderId="4" xfId="0" applyFont="1" applyBorder="1" applyAlignment="1">
      <alignment horizontal="center"/>
    </xf>
    <xf numFmtId="0" fontId="11" fillId="0" borderId="0" xfId="0" applyFont="1" applyFill="1"/>
    <xf numFmtId="0" fontId="12" fillId="0" borderId="0" xfId="0" applyFont="1" applyFill="1"/>
    <xf numFmtId="0" fontId="0" fillId="0" borderId="0" xfId="0" applyFill="1"/>
    <xf numFmtId="0" fontId="1" fillId="0" borderId="0" xfId="0" applyFont="1" applyFill="1"/>
    <xf numFmtId="0" fontId="3" fillId="0" borderId="4" xfId="0" applyFont="1" applyFill="1" applyBorder="1" applyAlignment="1">
      <alignment horizontal="center"/>
    </xf>
    <xf numFmtId="0" fontId="14" fillId="0" borderId="4" xfId="0" applyFont="1" applyBorder="1" applyAlignment="1">
      <alignment horizontal="left"/>
    </xf>
    <xf numFmtId="0" fontId="14" fillId="3" borderId="4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169" fontId="13" fillId="4" borderId="4" xfId="0" applyNumberFormat="1" applyFont="1" applyFill="1" applyBorder="1" applyAlignment="1">
      <alignment horizontal="center" vertical="center"/>
    </xf>
    <xf numFmtId="169" fontId="4" fillId="4" borderId="4" xfId="0" applyNumberFormat="1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170" fontId="14" fillId="4" borderId="4" xfId="0" applyNumberFormat="1" applyFont="1" applyFill="1" applyBorder="1" applyAlignment="1">
      <alignment horizontal="center" vertical="center"/>
    </xf>
    <xf numFmtId="169" fontId="5" fillId="4" borderId="4" xfId="0" applyNumberFormat="1" applyFont="1" applyFill="1" applyBorder="1" applyAlignment="1">
      <alignment horizontal="center" vertical="center"/>
    </xf>
    <xf numFmtId="170" fontId="13" fillId="4" borderId="4" xfId="0" applyNumberFormat="1" applyFont="1" applyFill="1" applyBorder="1" applyAlignment="1">
      <alignment horizontal="center" vertical="center"/>
    </xf>
    <xf numFmtId="170" fontId="4" fillId="4" borderId="4" xfId="0" applyNumberFormat="1" applyFont="1" applyFill="1" applyBorder="1" applyAlignment="1">
      <alignment horizontal="center" vertical="center"/>
    </xf>
    <xf numFmtId="170" fontId="5" fillId="4" borderId="4" xfId="0" applyNumberFormat="1" applyFont="1" applyFill="1" applyBorder="1" applyAlignment="1">
      <alignment horizontal="center" vertical="center"/>
    </xf>
    <xf numFmtId="4" fontId="15" fillId="1" borderId="4" xfId="5" applyNumberFormat="1" applyFont="1" applyFill="1" applyBorder="1" applyAlignment="1" applyProtection="1">
      <alignment vertical="center"/>
      <protection hidden="1"/>
    </xf>
    <xf numFmtId="4" fontId="15" fillId="1" borderId="4" xfId="0" applyNumberFormat="1" applyFont="1" applyFill="1" applyBorder="1" applyAlignment="1" applyProtection="1">
      <alignment vertical="center"/>
      <protection hidden="1"/>
    </xf>
    <xf numFmtId="169" fontId="14" fillId="4" borderId="4" xfId="0" applyNumberFormat="1" applyFont="1" applyFill="1" applyBorder="1" applyAlignment="1">
      <alignment horizontal="center" vertical="center"/>
    </xf>
  </cellXfs>
  <cellStyles count="6">
    <cellStyle name="Moeda 2" xfId="2" xr:uid="{00000000-0005-0000-0000-000000000000}"/>
    <cellStyle name="Normal" xfId="0" builtinId="0"/>
    <cellStyle name="Normal 2" xfId="1" xr:uid="{00000000-0005-0000-0000-000002000000}"/>
    <cellStyle name="Normal_Plan1" xfId="5" xr:uid="{00000000-0005-0000-0000-000003000000}"/>
    <cellStyle name="Porcentagem 2" xfId="3" xr:uid="{00000000-0005-0000-0000-000004000000}"/>
    <cellStyle name="Vírgula 2" xfId="4" xr:uid="{00000000-0005-0000-0000-000005000000}"/>
  </cellStyles>
  <dxfs count="12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-Projeto%20Cobertura%20de%20Rua%20com%20Sanit&#225;rio%20-%20O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ágina 1"/>
      <sheetName val="Página 2"/>
    </sheetNames>
    <sheetDataSet>
      <sheetData sheetId="0">
        <row r="26">
          <cell r="J26">
            <v>10670.97</v>
          </cell>
        </row>
        <row r="159">
          <cell r="J159">
            <v>131045.67</v>
          </cell>
        </row>
        <row r="176">
          <cell r="J176">
            <v>602048.93999999994</v>
          </cell>
        </row>
        <row r="217">
          <cell r="J217">
            <v>52186.11</v>
          </cell>
        </row>
        <row r="235">
          <cell r="J235">
            <v>13687.34</v>
          </cell>
        </row>
        <row r="247">
          <cell r="J247">
            <v>777429.76</v>
          </cell>
        </row>
        <row r="253">
          <cell r="J253">
            <v>69002.460000000006</v>
          </cell>
        </row>
        <row r="272">
          <cell r="J272">
            <v>39568.699999999997</v>
          </cell>
        </row>
        <row r="276">
          <cell r="J276">
            <v>370.72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50"/>
  <sheetViews>
    <sheetView tabSelected="1" zoomScaleNormal="100" zoomScalePageLayoutView="85" workbookViewId="0">
      <selection activeCell="P5" sqref="P5"/>
    </sheetView>
  </sheetViews>
  <sheetFormatPr defaultRowHeight="15" x14ac:dyDescent="0.25"/>
  <cols>
    <col min="1" max="1" width="12" customWidth="1"/>
    <col min="2" max="2" width="69.42578125" customWidth="1"/>
    <col min="3" max="3" width="14.85546875" customWidth="1"/>
    <col min="4" max="4" width="7.5703125" customWidth="1"/>
    <col min="5" max="5" width="6.7109375" customWidth="1"/>
    <col min="6" max="37" width="6.5703125" customWidth="1"/>
  </cols>
  <sheetData>
    <row r="1" spans="1:69" ht="18.75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3"/>
    </row>
    <row r="2" spans="1:69" ht="5.25" customHeight="1" x14ac:dyDescent="0.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5"/>
    </row>
    <row r="3" spans="1:69" ht="15.75" x14ac:dyDescent="0.25">
      <c r="A3" t="s">
        <v>36</v>
      </c>
      <c r="B3" s="55" t="s">
        <v>55</v>
      </c>
      <c r="C3" s="56"/>
    </row>
    <row r="4" spans="1:69" ht="5.25" customHeight="1" x14ac:dyDescent="0.25">
      <c r="B4" s="57"/>
      <c r="C4" s="57"/>
    </row>
    <row r="5" spans="1:69" ht="15.75" x14ac:dyDescent="0.25">
      <c r="A5" s="16" t="s">
        <v>34</v>
      </c>
      <c r="B5" s="55" t="s">
        <v>56</v>
      </c>
      <c r="C5" s="56"/>
    </row>
    <row r="6" spans="1:69" ht="4.5" customHeight="1" x14ac:dyDescent="0.25">
      <c r="B6" s="57"/>
      <c r="C6" s="57"/>
    </row>
    <row r="7" spans="1:69" ht="15.75" customHeight="1" x14ac:dyDescent="0.25">
      <c r="A7" s="16" t="s">
        <v>53</v>
      </c>
      <c r="B7" s="55" t="s">
        <v>57</v>
      </c>
      <c r="C7" s="57"/>
    </row>
    <row r="8" spans="1:69" ht="5.25" customHeight="1" x14ac:dyDescent="0.25">
      <c r="A8" s="16"/>
      <c r="B8" s="55"/>
      <c r="C8" s="57"/>
    </row>
    <row r="9" spans="1:69" x14ac:dyDescent="0.25">
      <c r="A9" s="16" t="s">
        <v>35</v>
      </c>
      <c r="B9" s="58" t="s">
        <v>58</v>
      </c>
      <c r="C9" s="57"/>
    </row>
    <row r="10" spans="1:69" ht="3.75" customHeight="1" x14ac:dyDescent="0.25"/>
    <row r="11" spans="1:69" ht="15" customHeight="1" x14ac:dyDescent="0.25">
      <c r="A11" s="62" t="s">
        <v>1</v>
      </c>
      <c r="B11" s="62" t="s">
        <v>2</v>
      </c>
      <c r="C11" s="62" t="s">
        <v>3</v>
      </c>
      <c r="D11" s="62" t="s">
        <v>4</v>
      </c>
      <c r="E11" s="66" t="s">
        <v>12</v>
      </c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8"/>
      <c r="AC11" s="20"/>
      <c r="AD11" s="20"/>
      <c r="AE11" s="20"/>
      <c r="AF11" s="20"/>
      <c r="AG11" s="20"/>
      <c r="AH11" s="20"/>
      <c r="AI11" s="20"/>
      <c r="AJ11" s="20"/>
      <c r="AK11" s="2"/>
    </row>
    <row r="12" spans="1:69" ht="15.75" customHeight="1" x14ac:dyDescent="0.25">
      <c r="A12" s="62"/>
      <c r="B12" s="62"/>
      <c r="C12" s="62"/>
      <c r="D12" s="62"/>
      <c r="E12" s="61" t="s">
        <v>5</v>
      </c>
      <c r="F12" s="61"/>
      <c r="G12" s="61" t="s">
        <v>6</v>
      </c>
      <c r="H12" s="61"/>
      <c r="I12" s="61" t="s">
        <v>7</v>
      </c>
      <c r="J12" s="61"/>
      <c r="K12" s="61" t="s">
        <v>8</v>
      </c>
      <c r="L12" s="61"/>
      <c r="M12" s="61" t="s">
        <v>9</v>
      </c>
      <c r="N12" s="61"/>
      <c r="O12" s="61" t="s">
        <v>10</v>
      </c>
      <c r="P12" s="61"/>
      <c r="Q12" s="61" t="s">
        <v>11</v>
      </c>
      <c r="R12" s="61"/>
      <c r="S12" s="61" t="s">
        <v>13</v>
      </c>
      <c r="T12" s="61"/>
      <c r="U12" s="61" t="s">
        <v>14</v>
      </c>
      <c r="V12" s="61"/>
      <c r="W12" s="61" t="s">
        <v>27</v>
      </c>
      <c r="X12" s="61"/>
      <c r="Y12" s="61" t="s">
        <v>37</v>
      </c>
      <c r="Z12" s="61"/>
      <c r="AA12" s="61" t="s">
        <v>38</v>
      </c>
      <c r="AB12" s="61"/>
      <c r="AC12" s="61" t="s">
        <v>39</v>
      </c>
      <c r="AD12" s="61"/>
      <c r="AE12" s="61" t="s">
        <v>40</v>
      </c>
      <c r="AF12" s="61"/>
      <c r="AG12" s="61" t="s">
        <v>41</v>
      </c>
      <c r="AH12" s="61"/>
      <c r="AI12" s="61" t="s">
        <v>42</v>
      </c>
      <c r="AJ12" s="61"/>
      <c r="AK12" s="4"/>
      <c r="AL12" s="59" t="s">
        <v>16</v>
      </c>
      <c r="AM12" s="59"/>
      <c r="AN12" s="59" t="s">
        <v>17</v>
      </c>
      <c r="AO12" s="59"/>
      <c r="AP12" s="59" t="s">
        <v>18</v>
      </c>
      <c r="AQ12" s="59"/>
      <c r="AR12" s="59" t="s">
        <v>19</v>
      </c>
      <c r="AS12" s="59"/>
      <c r="AT12" s="59" t="s">
        <v>20</v>
      </c>
      <c r="AU12" s="59"/>
      <c r="AV12" s="59" t="s">
        <v>21</v>
      </c>
      <c r="AW12" s="59"/>
      <c r="AX12" s="59" t="s">
        <v>22</v>
      </c>
      <c r="AY12" s="59"/>
      <c r="AZ12" s="59" t="s">
        <v>23</v>
      </c>
      <c r="BA12" s="59"/>
      <c r="BB12" s="59" t="s">
        <v>24</v>
      </c>
      <c r="BC12" s="59"/>
      <c r="BD12" s="59" t="s">
        <v>25</v>
      </c>
      <c r="BE12" s="59"/>
      <c r="BF12" s="59" t="s">
        <v>43</v>
      </c>
      <c r="BG12" s="59"/>
      <c r="BH12" s="59" t="s">
        <v>44</v>
      </c>
      <c r="BI12" s="59"/>
      <c r="BJ12" s="59" t="s">
        <v>45</v>
      </c>
      <c r="BK12" s="59"/>
      <c r="BL12" s="59" t="s">
        <v>46</v>
      </c>
      <c r="BM12" s="59"/>
      <c r="BN12" s="59" t="s">
        <v>47</v>
      </c>
      <c r="BO12" s="59"/>
      <c r="BP12" s="59" t="s">
        <v>48</v>
      </c>
      <c r="BQ12" s="59"/>
    </row>
    <row r="13" spans="1:69" ht="15.75" thickBot="1" x14ac:dyDescent="0.3">
      <c r="A13" s="62"/>
      <c r="B13" s="62"/>
      <c r="C13" s="63"/>
      <c r="D13" s="62"/>
      <c r="E13" s="21" t="s">
        <v>15</v>
      </c>
      <c r="F13" s="21" t="s">
        <v>26</v>
      </c>
      <c r="G13" s="21" t="s">
        <v>15</v>
      </c>
      <c r="H13" s="21" t="s">
        <v>26</v>
      </c>
      <c r="I13" s="21" t="s">
        <v>15</v>
      </c>
      <c r="J13" s="21" t="s">
        <v>26</v>
      </c>
      <c r="K13" s="21" t="s">
        <v>15</v>
      </c>
      <c r="L13" s="21" t="s">
        <v>26</v>
      </c>
      <c r="M13" s="21" t="s">
        <v>15</v>
      </c>
      <c r="N13" s="21" t="s">
        <v>26</v>
      </c>
      <c r="O13" s="21" t="s">
        <v>15</v>
      </c>
      <c r="P13" s="21" t="s">
        <v>26</v>
      </c>
      <c r="Q13" s="21" t="s">
        <v>15</v>
      </c>
      <c r="R13" s="21" t="s">
        <v>26</v>
      </c>
      <c r="S13" s="21" t="s">
        <v>15</v>
      </c>
      <c r="T13" s="21" t="s">
        <v>26</v>
      </c>
      <c r="U13" s="21" t="s">
        <v>15</v>
      </c>
      <c r="V13" s="21" t="s">
        <v>26</v>
      </c>
      <c r="W13" s="21" t="s">
        <v>15</v>
      </c>
      <c r="X13" s="21" t="s">
        <v>26</v>
      </c>
      <c r="Y13" s="21" t="s">
        <v>15</v>
      </c>
      <c r="Z13" s="21" t="s">
        <v>26</v>
      </c>
      <c r="AA13" s="21" t="s">
        <v>15</v>
      </c>
      <c r="AB13" s="21" t="s">
        <v>26</v>
      </c>
      <c r="AC13" s="21" t="s">
        <v>15</v>
      </c>
      <c r="AD13" s="21" t="s">
        <v>26</v>
      </c>
      <c r="AE13" s="21" t="s">
        <v>15</v>
      </c>
      <c r="AF13" s="21" t="s">
        <v>26</v>
      </c>
      <c r="AG13" s="21" t="s">
        <v>15</v>
      </c>
      <c r="AH13" s="21" t="s">
        <v>26</v>
      </c>
      <c r="AI13" s="21" t="s">
        <v>15</v>
      </c>
      <c r="AJ13" s="21" t="s">
        <v>26</v>
      </c>
      <c r="AK13" s="5"/>
      <c r="AL13" s="17" t="s">
        <v>28</v>
      </c>
      <c r="AM13" s="17" t="s">
        <v>29</v>
      </c>
      <c r="AN13" s="17" t="s">
        <v>28</v>
      </c>
      <c r="AO13" s="17" t="s">
        <v>29</v>
      </c>
      <c r="AP13" s="17" t="s">
        <v>28</v>
      </c>
      <c r="AQ13" s="17" t="s">
        <v>29</v>
      </c>
      <c r="AR13" s="17" t="s">
        <v>28</v>
      </c>
      <c r="AS13" s="17" t="s">
        <v>29</v>
      </c>
      <c r="AT13" s="17" t="s">
        <v>28</v>
      </c>
      <c r="AU13" s="17" t="s">
        <v>29</v>
      </c>
      <c r="AV13" s="17" t="s">
        <v>28</v>
      </c>
      <c r="AW13" s="17" t="s">
        <v>29</v>
      </c>
      <c r="AX13" s="17" t="s">
        <v>28</v>
      </c>
      <c r="AY13" s="17" t="s">
        <v>29</v>
      </c>
      <c r="AZ13" s="17" t="s">
        <v>28</v>
      </c>
      <c r="BA13" s="17" t="s">
        <v>29</v>
      </c>
      <c r="BB13" s="17" t="s">
        <v>28</v>
      </c>
      <c r="BC13" s="17" t="s">
        <v>29</v>
      </c>
      <c r="BD13" s="17" t="s">
        <v>28</v>
      </c>
      <c r="BE13" s="17" t="s">
        <v>29</v>
      </c>
      <c r="BF13" s="17" t="s">
        <v>28</v>
      </c>
      <c r="BG13" s="17" t="s">
        <v>29</v>
      </c>
      <c r="BH13" s="17" t="s">
        <v>28</v>
      </c>
      <c r="BI13" s="17" t="s">
        <v>29</v>
      </c>
      <c r="BJ13" s="17" t="s">
        <v>28</v>
      </c>
      <c r="BK13" s="17" t="s">
        <v>29</v>
      </c>
      <c r="BL13" s="17" t="s">
        <v>28</v>
      </c>
      <c r="BM13" s="17" t="s">
        <v>29</v>
      </c>
      <c r="BN13" s="17" t="s">
        <v>28</v>
      </c>
      <c r="BO13" s="17" t="s">
        <v>29</v>
      </c>
      <c r="BP13" s="17" t="s">
        <v>28</v>
      </c>
      <c r="BQ13" s="17" t="s">
        <v>29</v>
      </c>
    </row>
    <row r="14" spans="1:69" x14ac:dyDescent="0.25">
      <c r="A14" s="54">
        <v>1</v>
      </c>
      <c r="B14" s="53" t="s">
        <v>54</v>
      </c>
      <c r="C14" s="51">
        <f>'[1]Página 1'!$J$26</f>
        <v>10670.97</v>
      </c>
      <c r="D14" s="23">
        <f t="shared" ref="D14:D30" si="0">C14/$C$32</f>
        <v>6.2918059353954418E-3</v>
      </c>
      <c r="E14" s="24">
        <v>8.33</v>
      </c>
      <c r="F14" s="25">
        <f t="shared" ref="F14:F30" si="1">E14</f>
        <v>8.33</v>
      </c>
      <c r="G14" s="24">
        <v>8.33</v>
      </c>
      <c r="H14" s="26">
        <f>IF((F14=100),0,G14+F14)</f>
        <v>16.66</v>
      </c>
      <c r="I14" s="24">
        <v>8.33</v>
      </c>
      <c r="J14" s="26">
        <f>IF((H14=100),0,I14+H14)</f>
        <v>24.990000000000002</v>
      </c>
      <c r="K14" s="24">
        <v>8.33</v>
      </c>
      <c r="L14" s="26">
        <f>IF((J14=100),0,K14+J14)</f>
        <v>33.32</v>
      </c>
      <c r="M14" s="24">
        <v>8.33</v>
      </c>
      <c r="N14" s="26">
        <f>IF((L14=100),0,M14+L14)</f>
        <v>41.65</v>
      </c>
      <c r="O14" s="24">
        <v>8.33</v>
      </c>
      <c r="P14" s="26">
        <f>IF((N14=100),0,O14+N14)</f>
        <v>49.98</v>
      </c>
      <c r="Q14" s="24">
        <v>8.33</v>
      </c>
      <c r="R14" s="26">
        <f>IF((P14=100),0,Q14+P14)</f>
        <v>58.309999999999995</v>
      </c>
      <c r="S14" s="24">
        <v>8.33</v>
      </c>
      <c r="T14" s="26">
        <f>IF((R14=100),0,S14+R14)</f>
        <v>66.64</v>
      </c>
      <c r="U14" s="24">
        <v>8.33</v>
      </c>
      <c r="V14" s="26">
        <f>IF((T14=100),0,U14+T14)</f>
        <v>74.97</v>
      </c>
      <c r="W14" s="24">
        <v>8.33</v>
      </c>
      <c r="X14" s="26">
        <f>IF((V14=100),0,W14+V14)</f>
        <v>83.3</v>
      </c>
      <c r="Y14" s="24">
        <v>8.33</v>
      </c>
      <c r="Z14" s="26">
        <f>IF((X14=100),0,Y14+X14)</f>
        <v>91.63</v>
      </c>
      <c r="AA14" s="24">
        <v>8.3699999999999992</v>
      </c>
      <c r="AB14" s="26">
        <f>IF((Z14=100),0,AA14+Z14)</f>
        <v>100</v>
      </c>
      <c r="AC14" s="24"/>
      <c r="AD14" s="26">
        <f>IF((AB14=100),0,AC14+AB14)</f>
        <v>0</v>
      </c>
      <c r="AE14" s="24"/>
      <c r="AF14" s="26">
        <f>IF((AD14=100),0,AE14+AD14)</f>
        <v>0</v>
      </c>
      <c r="AG14" s="24"/>
      <c r="AH14" s="26">
        <f t="shared" ref="AH14:AH22" si="2">IF((AF14=100),0,AG14+AF14)</f>
        <v>0</v>
      </c>
      <c r="AI14" s="24"/>
      <c r="AJ14" s="26">
        <f>IF((AH14=100),0,AI14+AH14)</f>
        <v>0</v>
      </c>
      <c r="AK14" s="6"/>
      <c r="AL14" s="18">
        <f t="shared" ref="AL14:AL30" si="3">(((E14/100)*C14)/$C$32)</f>
        <v>5.2410743441844035E-4</v>
      </c>
      <c r="AM14" s="18">
        <f t="shared" ref="AM14:AM30" si="4">(((F14/100)*C14)/$C$32)</f>
        <v>5.2410743441844035E-4</v>
      </c>
      <c r="AN14" s="18">
        <f t="shared" ref="AN14:AN30" si="5">(((G14/100)*C14)/$C$32)</f>
        <v>5.2410743441844035E-4</v>
      </c>
      <c r="AO14" s="18">
        <f t="shared" ref="AO14:AO30" si="6">(((H14/100)*C14)/$C$32)</f>
        <v>1.0482148688368807E-3</v>
      </c>
      <c r="AP14" s="18">
        <f t="shared" ref="AP14:AP30" si="7">(((I14/100)*C14)/$C$32)</f>
        <v>5.2410743441844035E-4</v>
      </c>
      <c r="AQ14" s="18">
        <f t="shared" ref="AQ14:AQ30" si="8">(((J14/100)*C14)/$C$32)</f>
        <v>1.5723223032553207E-3</v>
      </c>
      <c r="AR14" s="18">
        <f t="shared" ref="AR14:AR30" si="9">(((K14/100)*C14)/$C$32)</f>
        <v>5.2410743441844035E-4</v>
      </c>
      <c r="AS14" s="18">
        <f t="shared" ref="AS14:AS30" si="10">(((L14/100)*C14)/$C$32)</f>
        <v>2.0964297376737614E-3</v>
      </c>
      <c r="AT14" s="18">
        <f t="shared" ref="AT14:AT30" si="11">(((M14/100)*C14)/$C$32)</f>
        <v>5.2410743441844035E-4</v>
      </c>
      <c r="AU14" s="18">
        <f t="shared" ref="AU14:AU30" si="12">(((N14/100)*C14)/$C$32)</f>
        <v>2.6205371720922016E-3</v>
      </c>
      <c r="AV14" s="18">
        <f t="shared" ref="AV14:AV30" si="13">(((O14/100)*C14)/$C$32)</f>
        <v>5.2410743441844035E-4</v>
      </c>
      <c r="AW14" s="18">
        <f t="shared" ref="AW14:AW30" si="14">(((P14/100)*C14)/$C$32)</f>
        <v>3.1446446065106414E-3</v>
      </c>
      <c r="AX14" s="18">
        <f t="shared" ref="AX14:AX30" si="15">(((Q14/100)*C14)/$C$32)</f>
        <v>5.2410743441844035E-4</v>
      </c>
      <c r="AY14" s="18">
        <f t="shared" ref="AY14:AY30" si="16">(((R14/100)*C14)/$C$32)</f>
        <v>3.6687520409290817E-3</v>
      </c>
      <c r="AZ14" s="18">
        <f t="shared" ref="AZ14:AZ30" si="17">(((S14/100)*C14)/$C$32)</f>
        <v>5.2410743441844035E-4</v>
      </c>
      <c r="BA14" s="18">
        <f t="shared" ref="BA14:BA30" si="18">(((T14/100)*C14)/$C$32)</f>
        <v>4.1928594753475228E-3</v>
      </c>
      <c r="BB14" s="18">
        <f t="shared" ref="BB14:BB30" si="19">(((U14/100)*C14)/$C$32)</f>
        <v>5.2410743441844035E-4</v>
      </c>
      <c r="BC14" s="18">
        <f t="shared" ref="BC14:BC30" si="20">(((V14/100)*C14)/$C$32)</f>
        <v>4.7169669097659626E-3</v>
      </c>
      <c r="BD14" s="18">
        <f t="shared" ref="BD14:BD30" si="21">(((W14/100)*C14)/$C$32)</f>
        <v>5.2410743441844035E-4</v>
      </c>
      <c r="BE14" s="18">
        <f t="shared" ref="BE14:BE30" si="22">(((X14/100)*C14)/$C$32)</f>
        <v>5.2410743441844033E-3</v>
      </c>
      <c r="BF14" s="18">
        <f t="shared" ref="BF14:BF30" si="23">(((Y14/100)*C14)/$C$32)</f>
        <v>5.2410743441844035E-4</v>
      </c>
      <c r="BG14" s="18">
        <f t="shared" ref="BG14:BG30" si="24">(((Z14/100)*C14)/$C$32)</f>
        <v>5.7651817786028431E-3</v>
      </c>
      <c r="BH14" s="18">
        <f t="shared" ref="BH14:BH30" si="25">(((AA14/100)*C14)/$C$32)</f>
        <v>5.266241567925985E-4</v>
      </c>
      <c r="BI14" s="18">
        <f t="shared" ref="BI14:BI30" si="26">(((AB14/100)*C14)/$C$32)</f>
        <v>6.2918059353954418E-3</v>
      </c>
      <c r="BJ14" s="18">
        <f t="shared" ref="BJ14:BJ30" si="27">(((AC14/100)*C14)/$C$32)</f>
        <v>0</v>
      </c>
      <c r="BK14" s="18">
        <f t="shared" ref="BK14:BK30" si="28">(((AD14/100)*C14)/$C$32)</f>
        <v>0</v>
      </c>
      <c r="BL14" s="18">
        <f t="shared" ref="BL14:BL30" si="29">(((AE14/100)*C14)/$C$32)</f>
        <v>0</v>
      </c>
      <c r="BM14" s="18">
        <f t="shared" ref="BM14:BM30" si="30">(((AF14/100)*C14)/$C$32)</f>
        <v>0</v>
      </c>
      <c r="BN14" s="18">
        <f t="shared" ref="BN14:BN30" si="31">(((AG14/100)*C14)/$C$32)</f>
        <v>0</v>
      </c>
      <c r="BO14" s="18">
        <f t="shared" ref="BO14:BO30" si="32">(((AH14/100)*C14)/$C$32)</f>
        <v>0</v>
      </c>
      <c r="BP14" s="18">
        <f t="shared" ref="BP14:BP30" si="33">(((AI14/100)*C14)/$C$32)</f>
        <v>0</v>
      </c>
      <c r="BQ14" s="18">
        <f t="shared" ref="BQ14:BQ30" si="34">(((AJ14/100)*C14)/$C$32)</f>
        <v>0</v>
      </c>
    </row>
    <row r="15" spans="1:69" x14ac:dyDescent="0.25">
      <c r="A15" s="54">
        <v>2</v>
      </c>
      <c r="B15" s="53" t="s">
        <v>59</v>
      </c>
      <c r="C15" s="52">
        <f>'[1]Página 1'!$J$159</f>
        <v>131045.67</v>
      </c>
      <c r="D15" s="28">
        <f t="shared" si="0"/>
        <v>7.7267007995887205E-2</v>
      </c>
      <c r="E15" s="24">
        <v>33.33</v>
      </c>
      <c r="F15" s="25">
        <f t="shared" si="1"/>
        <v>33.33</v>
      </c>
      <c r="G15" s="24">
        <v>33.33</v>
      </c>
      <c r="H15" s="26">
        <f t="shared" ref="H15:H22" si="35">IF((F15=100),0,G15+F15)</f>
        <v>66.66</v>
      </c>
      <c r="I15" s="24">
        <v>33.340000000000003</v>
      </c>
      <c r="J15" s="26">
        <f t="shared" ref="J15:J22" si="36">IF((H15=100),0,I15+H15)</f>
        <v>100</v>
      </c>
      <c r="K15" s="24"/>
      <c r="L15" s="26">
        <f t="shared" ref="L15:L22" si="37">IF((J15=100),0,K15+J15)</f>
        <v>0</v>
      </c>
      <c r="M15" s="24"/>
      <c r="N15" s="26">
        <f t="shared" ref="N15:N22" si="38">IF((L15=100),0,M15+L15)</f>
        <v>0</v>
      </c>
      <c r="O15" s="24"/>
      <c r="P15" s="26">
        <f t="shared" ref="P15:P22" si="39">IF((N15=100),0,O15+N15)</f>
        <v>0</v>
      </c>
      <c r="Q15" s="24"/>
      <c r="R15" s="26">
        <f t="shared" ref="R15:R22" si="40">IF((P15=100),0,Q15+P15)</f>
        <v>0</v>
      </c>
      <c r="S15" s="24"/>
      <c r="T15" s="26">
        <f t="shared" ref="T15:T22" si="41">IF((R15=100),0,S15+R15)</f>
        <v>0</v>
      </c>
      <c r="U15" s="24"/>
      <c r="V15" s="26">
        <f t="shared" ref="V15:V22" si="42">IF((T15=100),0,U15+T15)</f>
        <v>0</v>
      </c>
      <c r="W15" s="24"/>
      <c r="X15" s="26">
        <f t="shared" ref="X15:X21" si="43">IF((V15=100),0,W15+V15)</f>
        <v>0</v>
      </c>
      <c r="Y15" s="24"/>
      <c r="Z15" s="26">
        <f t="shared" ref="Z15:Z21" si="44">IF((X15=100),0,Y15+X15)</f>
        <v>0</v>
      </c>
      <c r="AA15" s="24"/>
      <c r="AB15" s="26">
        <f t="shared" ref="AB15:AB22" si="45">IF((Z15=100),0,AA15+Z15)</f>
        <v>0</v>
      </c>
      <c r="AC15" s="24"/>
      <c r="AD15" s="26">
        <f t="shared" ref="AD15:AD22" si="46">IF((AB15=100),0,AC15+AB15)</f>
        <v>0</v>
      </c>
      <c r="AE15" s="24"/>
      <c r="AF15" s="26">
        <f t="shared" ref="AF15:AF22" si="47">IF((AD15=100),0,AE15+AD15)</f>
        <v>0</v>
      </c>
      <c r="AG15" s="24"/>
      <c r="AH15" s="26">
        <f t="shared" si="2"/>
        <v>0</v>
      </c>
      <c r="AI15" s="24"/>
      <c r="AJ15" s="26">
        <f t="shared" ref="AJ15:AJ22" si="48">IF((AH15=100),0,AI15+AH15)</f>
        <v>0</v>
      </c>
      <c r="AK15" s="6"/>
      <c r="AL15" s="18">
        <f t="shared" si="3"/>
        <v>2.5753093765029204E-2</v>
      </c>
      <c r="AM15" s="18">
        <f t="shared" si="4"/>
        <v>2.5753093765029204E-2</v>
      </c>
      <c r="AN15" s="18">
        <f t="shared" si="5"/>
        <v>2.5753093765029204E-2</v>
      </c>
      <c r="AO15" s="18">
        <f t="shared" si="6"/>
        <v>5.1506187530058409E-2</v>
      </c>
      <c r="AP15" s="18">
        <f t="shared" si="7"/>
        <v>2.5760820465828792E-2</v>
      </c>
      <c r="AQ15" s="18">
        <f t="shared" si="8"/>
        <v>7.7267007995887205E-2</v>
      </c>
      <c r="AR15" s="18">
        <f t="shared" si="9"/>
        <v>0</v>
      </c>
      <c r="AS15" s="18">
        <f t="shared" si="10"/>
        <v>0</v>
      </c>
      <c r="AT15" s="18">
        <f t="shared" si="11"/>
        <v>0</v>
      </c>
      <c r="AU15" s="18">
        <f t="shared" si="12"/>
        <v>0</v>
      </c>
      <c r="AV15" s="18">
        <f t="shared" si="13"/>
        <v>0</v>
      </c>
      <c r="AW15" s="18">
        <f t="shared" si="14"/>
        <v>0</v>
      </c>
      <c r="AX15" s="18">
        <f t="shared" si="15"/>
        <v>0</v>
      </c>
      <c r="AY15" s="18">
        <f t="shared" si="16"/>
        <v>0</v>
      </c>
      <c r="AZ15" s="18">
        <f t="shared" si="17"/>
        <v>0</v>
      </c>
      <c r="BA15" s="18">
        <f t="shared" si="18"/>
        <v>0</v>
      </c>
      <c r="BB15" s="18">
        <f t="shared" si="19"/>
        <v>0</v>
      </c>
      <c r="BC15" s="18">
        <f t="shared" si="20"/>
        <v>0</v>
      </c>
      <c r="BD15" s="18">
        <f t="shared" si="21"/>
        <v>0</v>
      </c>
      <c r="BE15" s="18">
        <f t="shared" si="22"/>
        <v>0</v>
      </c>
      <c r="BF15" s="18">
        <f t="shared" si="23"/>
        <v>0</v>
      </c>
      <c r="BG15" s="18">
        <f t="shared" si="24"/>
        <v>0</v>
      </c>
      <c r="BH15" s="18">
        <f t="shared" si="25"/>
        <v>0</v>
      </c>
      <c r="BI15" s="18">
        <f t="shared" si="26"/>
        <v>0</v>
      </c>
      <c r="BJ15" s="18">
        <f t="shared" si="27"/>
        <v>0</v>
      </c>
      <c r="BK15" s="18">
        <f t="shared" si="28"/>
        <v>0</v>
      </c>
      <c r="BL15" s="18">
        <f t="shared" si="29"/>
        <v>0</v>
      </c>
      <c r="BM15" s="18">
        <f t="shared" si="30"/>
        <v>0</v>
      </c>
      <c r="BN15" s="18">
        <f t="shared" si="31"/>
        <v>0</v>
      </c>
      <c r="BO15" s="18">
        <f t="shared" si="32"/>
        <v>0</v>
      </c>
      <c r="BP15" s="18">
        <f t="shared" si="33"/>
        <v>0</v>
      </c>
      <c r="BQ15" s="18">
        <f t="shared" si="34"/>
        <v>0</v>
      </c>
    </row>
    <row r="16" spans="1:69" x14ac:dyDescent="0.25">
      <c r="A16" s="54">
        <v>3</v>
      </c>
      <c r="B16" s="53" t="s">
        <v>60</v>
      </c>
      <c r="C16" s="52">
        <f>'[1]Página 1'!$J$176</f>
        <v>602048.93999999994</v>
      </c>
      <c r="D16" s="28">
        <f t="shared" si="0"/>
        <v>0.35497945304789857</v>
      </c>
      <c r="E16" s="24"/>
      <c r="F16" s="25">
        <f t="shared" si="1"/>
        <v>0</v>
      </c>
      <c r="G16" s="24"/>
      <c r="H16" s="26">
        <f t="shared" si="35"/>
        <v>0</v>
      </c>
      <c r="I16" s="24">
        <v>12.5</v>
      </c>
      <c r="J16" s="26">
        <f t="shared" si="36"/>
        <v>12.5</v>
      </c>
      <c r="K16" s="24">
        <v>12.5</v>
      </c>
      <c r="L16" s="26">
        <f t="shared" si="37"/>
        <v>25</v>
      </c>
      <c r="M16" s="24">
        <v>12.5</v>
      </c>
      <c r="N16" s="26">
        <f t="shared" si="38"/>
        <v>37.5</v>
      </c>
      <c r="O16" s="24">
        <v>12.5</v>
      </c>
      <c r="P16" s="26">
        <f t="shared" si="39"/>
        <v>50</v>
      </c>
      <c r="Q16" s="24">
        <v>12.5</v>
      </c>
      <c r="R16" s="26">
        <f t="shared" si="40"/>
        <v>62.5</v>
      </c>
      <c r="S16" s="24">
        <v>12.5</v>
      </c>
      <c r="T16" s="26">
        <f t="shared" si="41"/>
        <v>75</v>
      </c>
      <c r="U16" s="24">
        <v>12.5</v>
      </c>
      <c r="V16" s="26">
        <f t="shared" si="42"/>
        <v>87.5</v>
      </c>
      <c r="W16" s="24">
        <v>12.5</v>
      </c>
      <c r="X16" s="26">
        <f t="shared" si="43"/>
        <v>100</v>
      </c>
      <c r="Y16" s="24"/>
      <c r="Z16" s="26">
        <f t="shared" si="44"/>
        <v>0</v>
      </c>
      <c r="AA16" s="24"/>
      <c r="AB16" s="26">
        <f t="shared" si="45"/>
        <v>0</v>
      </c>
      <c r="AC16" s="24"/>
      <c r="AD16" s="26">
        <f t="shared" si="46"/>
        <v>0</v>
      </c>
      <c r="AE16" s="24"/>
      <c r="AF16" s="26">
        <f t="shared" si="47"/>
        <v>0</v>
      </c>
      <c r="AG16" s="24"/>
      <c r="AH16" s="26">
        <f t="shared" si="2"/>
        <v>0</v>
      </c>
      <c r="AI16" s="24"/>
      <c r="AJ16" s="26">
        <f t="shared" si="48"/>
        <v>0</v>
      </c>
      <c r="AK16" s="6"/>
      <c r="AL16" s="18">
        <f t="shared" si="3"/>
        <v>0</v>
      </c>
      <c r="AM16" s="18">
        <f t="shared" si="4"/>
        <v>0</v>
      </c>
      <c r="AN16" s="18">
        <f t="shared" si="5"/>
        <v>0</v>
      </c>
      <c r="AO16" s="18">
        <f t="shared" si="6"/>
        <v>0</v>
      </c>
      <c r="AP16" s="18">
        <f t="shared" si="7"/>
        <v>4.4372431630987322E-2</v>
      </c>
      <c r="AQ16" s="18">
        <f t="shared" si="8"/>
        <v>4.4372431630987322E-2</v>
      </c>
      <c r="AR16" s="18">
        <f t="shared" si="9"/>
        <v>4.4372431630987322E-2</v>
      </c>
      <c r="AS16" s="18">
        <f t="shared" si="10"/>
        <v>8.8744863261974644E-2</v>
      </c>
      <c r="AT16" s="18">
        <f t="shared" si="11"/>
        <v>4.4372431630987322E-2</v>
      </c>
      <c r="AU16" s="18">
        <f t="shared" si="12"/>
        <v>0.13311729489296195</v>
      </c>
      <c r="AV16" s="18">
        <f t="shared" si="13"/>
        <v>4.4372431630987322E-2</v>
      </c>
      <c r="AW16" s="18">
        <f t="shared" si="14"/>
        <v>0.17748972652394929</v>
      </c>
      <c r="AX16" s="18">
        <f t="shared" si="15"/>
        <v>4.4372431630987322E-2</v>
      </c>
      <c r="AY16" s="18">
        <f t="shared" si="16"/>
        <v>0.2218621581549366</v>
      </c>
      <c r="AZ16" s="18">
        <f t="shared" si="17"/>
        <v>4.4372431630987322E-2</v>
      </c>
      <c r="BA16" s="18">
        <f t="shared" si="18"/>
        <v>0.2662345897859239</v>
      </c>
      <c r="BB16" s="18">
        <f t="shared" si="19"/>
        <v>4.4372431630987322E-2</v>
      </c>
      <c r="BC16" s="18">
        <f t="shared" si="20"/>
        <v>0.31060702141691127</v>
      </c>
      <c r="BD16" s="18">
        <f t="shared" si="21"/>
        <v>4.4372431630987322E-2</v>
      </c>
      <c r="BE16" s="18">
        <f t="shared" si="22"/>
        <v>0.35497945304789857</v>
      </c>
      <c r="BF16" s="18">
        <f t="shared" si="23"/>
        <v>0</v>
      </c>
      <c r="BG16" s="18">
        <f t="shared" si="24"/>
        <v>0</v>
      </c>
      <c r="BH16" s="18">
        <f t="shared" si="25"/>
        <v>0</v>
      </c>
      <c r="BI16" s="18">
        <f t="shared" si="26"/>
        <v>0</v>
      </c>
      <c r="BJ16" s="18">
        <f t="shared" si="27"/>
        <v>0</v>
      </c>
      <c r="BK16" s="18">
        <f t="shared" si="28"/>
        <v>0</v>
      </c>
      <c r="BL16" s="18">
        <f t="shared" si="29"/>
        <v>0</v>
      </c>
      <c r="BM16" s="18">
        <f t="shared" si="30"/>
        <v>0</v>
      </c>
      <c r="BN16" s="18">
        <f t="shared" si="31"/>
        <v>0</v>
      </c>
      <c r="BO16" s="18">
        <f t="shared" si="32"/>
        <v>0</v>
      </c>
      <c r="BP16" s="18">
        <f t="shared" si="33"/>
        <v>0</v>
      </c>
      <c r="BQ16" s="18">
        <f t="shared" si="34"/>
        <v>0</v>
      </c>
    </row>
    <row r="17" spans="1:69" x14ac:dyDescent="0.25">
      <c r="A17" s="54">
        <v>4</v>
      </c>
      <c r="B17" s="53" t="s">
        <v>61</v>
      </c>
      <c r="C17" s="52">
        <f>'[1]Página 1'!$J$217</f>
        <v>52186.11</v>
      </c>
      <c r="D17" s="28">
        <f t="shared" si="0"/>
        <v>3.0769918446326757E-2</v>
      </c>
      <c r="E17" s="24"/>
      <c r="F17" s="25">
        <f t="shared" si="1"/>
        <v>0</v>
      </c>
      <c r="G17" s="24"/>
      <c r="H17" s="26">
        <f t="shared" si="35"/>
        <v>0</v>
      </c>
      <c r="I17" s="24"/>
      <c r="J17" s="26">
        <f t="shared" si="36"/>
        <v>0</v>
      </c>
      <c r="K17" s="24">
        <v>20</v>
      </c>
      <c r="L17" s="26">
        <f t="shared" si="37"/>
        <v>20</v>
      </c>
      <c r="M17" s="24">
        <v>20</v>
      </c>
      <c r="N17" s="26">
        <f t="shared" si="38"/>
        <v>40</v>
      </c>
      <c r="O17" s="24">
        <v>20</v>
      </c>
      <c r="P17" s="26">
        <f t="shared" si="39"/>
        <v>60</v>
      </c>
      <c r="Q17" s="24">
        <v>20</v>
      </c>
      <c r="R17" s="26">
        <f t="shared" si="40"/>
        <v>80</v>
      </c>
      <c r="S17" s="24">
        <v>20</v>
      </c>
      <c r="T17" s="26">
        <f t="shared" si="41"/>
        <v>100</v>
      </c>
      <c r="U17" s="24"/>
      <c r="V17" s="26">
        <f t="shared" si="42"/>
        <v>0</v>
      </c>
      <c r="W17" s="24"/>
      <c r="X17" s="26">
        <f t="shared" si="43"/>
        <v>0</v>
      </c>
      <c r="Y17" s="24"/>
      <c r="Z17" s="26">
        <f t="shared" si="44"/>
        <v>0</v>
      </c>
      <c r="AA17" s="24"/>
      <c r="AB17" s="26">
        <f t="shared" si="45"/>
        <v>0</v>
      </c>
      <c r="AC17" s="24"/>
      <c r="AD17" s="26">
        <f t="shared" si="46"/>
        <v>0</v>
      </c>
      <c r="AE17" s="24"/>
      <c r="AF17" s="26">
        <f t="shared" si="47"/>
        <v>0</v>
      </c>
      <c r="AG17" s="24"/>
      <c r="AH17" s="26">
        <f t="shared" si="2"/>
        <v>0</v>
      </c>
      <c r="AI17" s="24"/>
      <c r="AJ17" s="26">
        <f t="shared" si="48"/>
        <v>0</v>
      </c>
      <c r="AK17" s="6"/>
      <c r="AL17" s="18">
        <f t="shared" si="3"/>
        <v>0</v>
      </c>
      <c r="AM17" s="18">
        <f t="shared" si="4"/>
        <v>0</v>
      </c>
      <c r="AN17" s="18">
        <f t="shared" si="5"/>
        <v>0</v>
      </c>
      <c r="AO17" s="18">
        <f t="shared" si="6"/>
        <v>0</v>
      </c>
      <c r="AP17" s="18">
        <f t="shared" si="7"/>
        <v>0</v>
      </c>
      <c r="AQ17" s="18">
        <f t="shared" si="8"/>
        <v>0</v>
      </c>
      <c r="AR17" s="18">
        <f t="shared" si="9"/>
        <v>6.1539836892653523E-3</v>
      </c>
      <c r="AS17" s="18">
        <f t="shared" si="10"/>
        <v>6.1539836892653523E-3</v>
      </c>
      <c r="AT17" s="18">
        <f t="shared" si="11"/>
        <v>6.1539836892653523E-3</v>
      </c>
      <c r="AU17" s="18">
        <f t="shared" si="12"/>
        <v>1.2307967378530705E-2</v>
      </c>
      <c r="AV17" s="18">
        <f t="shared" si="13"/>
        <v>6.1539836892653523E-3</v>
      </c>
      <c r="AW17" s="18">
        <f t="shared" si="14"/>
        <v>1.8461951067796054E-2</v>
      </c>
      <c r="AX17" s="18">
        <f t="shared" si="15"/>
        <v>6.1539836892653523E-3</v>
      </c>
      <c r="AY17" s="18">
        <f t="shared" si="16"/>
        <v>2.4615934757061409E-2</v>
      </c>
      <c r="AZ17" s="18">
        <f t="shared" si="17"/>
        <v>6.1539836892653523E-3</v>
      </c>
      <c r="BA17" s="18">
        <f t="shared" si="18"/>
        <v>3.0769918446326757E-2</v>
      </c>
      <c r="BB17" s="18">
        <f t="shared" si="19"/>
        <v>0</v>
      </c>
      <c r="BC17" s="18">
        <f t="shared" si="20"/>
        <v>0</v>
      </c>
      <c r="BD17" s="18">
        <f t="shared" si="21"/>
        <v>0</v>
      </c>
      <c r="BE17" s="18">
        <f t="shared" si="22"/>
        <v>0</v>
      </c>
      <c r="BF17" s="18">
        <f t="shared" si="23"/>
        <v>0</v>
      </c>
      <c r="BG17" s="18">
        <f t="shared" si="24"/>
        <v>0</v>
      </c>
      <c r="BH17" s="18">
        <f t="shared" si="25"/>
        <v>0</v>
      </c>
      <c r="BI17" s="18">
        <f t="shared" si="26"/>
        <v>0</v>
      </c>
      <c r="BJ17" s="18">
        <f t="shared" si="27"/>
        <v>0</v>
      </c>
      <c r="BK17" s="18">
        <f t="shared" si="28"/>
        <v>0</v>
      </c>
      <c r="BL17" s="18">
        <f t="shared" si="29"/>
        <v>0</v>
      </c>
      <c r="BM17" s="18">
        <f t="shared" si="30"/>
        <v>0</v>
      </c>
      <c r="BN17" s="18">
        <f t="shared" si="31"/>
        <v>0</v>
      </c>
      <c r="BO17" s="18">
        <f t="shared" si="32"/>
        <v>0</v>
      </c>
      <c r="BP17" s="18">
        <f t="shared" si="33"/>
        <v>0</v>
      </c>
      <c r="BQ17" s="18">
        <f t="shared" si="34"/>
        <v>0</v>
      </c>
    </row>
    <row r="18" spans="1:69" x14ac:dyDescent="0.25">
      <c r="A18" s="54">
        <v>5</v>
      </c>
      <c r="B18" s="53" t="s">
        <v>62</v>
      </c>
      <c r="C18" s="52">
        <f>'[1]Página 1'!$J$235</f>
        <v>13687.34</v>
      </c>
      <c r="D18" s="28">
        <f t="shared" si="0"/>
        <v>8.0703147934794543E-3</v>
      </c>
      <c r="E18" s="24"/>
      <c r="F18" s="25">
        <f t="shared" si="1"/>
        <v>0</v>
      </c>
      <c r="G18" s="24"/>
      <c r="H18" s="26">
        <f t="shared" si="35"/>
        <v>0</v>
      </c>
      <c r="I18" s="24"/>
      <c r="J18" s="26">
        <f t="shared" si="36"/>
        <v>0</v>
      </c>
      <c r="K18" s="24"/>
      <c r="L18" s="26">
        <f t="shared" si="37"/>
        <v>0</v>
      </c>
      <c r="M18" s="24"/>
      <c r="N18" s="26">
        <f t="shared" si="38"/>
        <v>0</v>
      </c>
      <c r="O18" s="24"/>
      <c r="P18" s="26">
        <f t="shared" si="39"/>
        <v>0</v>
      </c>
      <c r="Q18" s="24">
        <v>16.66</v>
      </c>
      <c r="R18" s="26">
        <f t="shared" si="40"/>
        <v>16.66</v>
      </c>
      <c r="S18" s="24">
        <v>16.66</v>
      </c>
      <c r="T18" s="26">
        <f t="shared" si="41"/>
        <v>33.32</v>
      </c>
      <c r="U18" s="24">
        <v>16.66</v>
      </c>
      <c r="V18" s="26">
        <f t="shared" si="42"/>
        <v>49.980000000000004</v>
      </c>
      <c r="W18" s="24">
        <v>16.66</v>
      </c>
      <c r="X18" s="26">
        <f t="shared" si="43"/>
        <v>66.64</v>
      </c>
      <c r="Y18" s="24">
        <v>16.66</v>
      </c>
      <c r="Z18" s="26">
        <f t="shared" si="44"/>
        <v>83.3</v>
      </c>
      <c r="AA18" s="24">
        <v>16.7</v>
      </c>
      <c r="AB18" s="26">
        <f t="shared" si="45"/>
        <v>100</v>
      </c>
      <c r="AC18" s="24"/>
      <c r="AD18" s="26">
        <f t="shared" si="46"/>
        <v>0</v>
      </c>
      <c r="AE18" s="24"/>
      <c r="AF18" s="26">
        <f t="shared" si="47"/>
        <v>0</v>
      </c>
      <c r="AG18" s="24"/>
      <c r="AH18" s="26">
        <f t="shared" si="2"/>
        <v>0</v>
      </c>
      <c r="AI18" s="24"/>
      <c r="AJ18" s="26">
        <f t="shared" si="48"/>
        <v>0</v>
      </c>
      <c r="AK18" s="6"/>
      <c r="AL18" s="18">
        <f t="shared" si="3"/>
        <v>0</v>
      </c>
      <c r="AM18" s="18">
        <f t="shared" si="4"/>
        <v>0</v>
      </c>
      <c r="AN18" s="18">
        <f t="shared" si="5"/>
        <v>0</v>
      </c>
      <c r="AO18" s="18">
        <f t="shared" si="6"/>
        <v>0</v>
      </c>
      <c r="AP18" s="18">
        <f t="shared" si="7"/>
        <v>0</v>
      </c>
      <c r="AQ18" s="18">
        <f t="shared" si="8"/>
        <v>0</v>
      </c>
      <c r="AR18" s="18">
        <f t="shared" si="9"/>
        <v>0</v>
      </c>
      <c r="AS18" s="18">
        <f t="shared" si="10"/>
        <v>0</v>
      </c>
      <c r="AT18" s="18">
        <f t="shared" si="11"/>
        <v>0</v>
      </c>
      <c r="AU18" s="18">
        <f t="shared" si="12"/>
        <v>0</v>
      </c>
      <c r="AV18" s="18">
        <f t="shared" si="13"/>
        <v>0</v>
      </c>
      <c r="AW18" s="18">
        <f t="shared" si="14"/>
        <v>0</v>
      </c>
      <c r="AX18" s="18">
        <f t="shared" si="15"/>
        <v>1.3445144445936772E-3</v>
      </c>
      <c r="AY18" s="18">
        <f t="shared" si="16"/>
        <v>1.3445144445936772E-3</v>
      </c>
      <c r="AZ18" s="18">
        <f t="shared" si="17"/>
        <v>1.3445144445936772E-3</v>
      </c>
      <c r="BA18" s="18">
        <f t="shared" si="18"/>
        <v>2.6890288891873544E-3</v>
      </c>
      <c r="BB18" s="18">
        <f t="shared" si="19"/>
        <v>1.3445144445936772E-3</v>
      </c>
      <c r="BC18" s="18">
        <f t="shared" si="20"/>
        <v>4.033543333781032E-3</v>
      </c>
      <c r="BD18" s="18">
        <f t="shared" si="21"/>
        <v>1.3445144445936772E-3</v>
      </c>
      <c r="BE18" s="18">
        <f t="shared" si="22"/>
        <v>5.3780577783747088E-3</v>
      </c>
      <c r="BF18" s="18">
        <f t="shared" si="23"/>
        <v>1.3445144445936772E-3</v>
      </c>
      <c r="BG18" s="18">
        <f t="shared" si="24"/>
        <v>6.7225722229683855E-3</v>
      </c>
      <c r="BH18" s="18">
        <f t="shared" si="25"/>
        <v>1.3477425705110686E-3</v>
      </c>
      <c r="BI18" s="18">
        <f t="shared" si="26"/>
        <v>8.0703147934794543E-3</v>
      </c>
      <c r="BJ18" s="18">
        <f t="shared" si="27"/>
        <v>0</v>
      </c>
      <c r="BK18" s="18">
        <f t="shared" si="28"/>
        <v>0</v>
      </c>
      <c r="BL18" s="18">
        <f t="shared" si="29"/>
        <v>0</v>
      </c>
      <c r="BM18" s="18">
        <f t="shared" si="30"/>
        <v>0</v>
      </c>
      <c r="BN18" s="18">
        <f t="shared" si="31"/>
        <v>0</v>
      </c>
      <c r="BO18" s="18">
        <f t="shared" si="32"/>
        <v>0</v>
      </c>
      <c r="BP18" s="18">
        <f t="shared" si="33"/>
        <v>0</v>
      </c>
      <c r="BQ18" s="18">
        <f t="shared" si="34"/>
        <v>0</v>
      </c>
    </row>
    <row r="19" spans="1:69" x14ac:dyDescent="0.25">
      <c r="A19" s="54">
        <v>6</v>
      </c>
      <c r="B19" s="53" t="s">
        <v>63</v>
      </c>
      <c r="C19" s="52">
        <f>'[1]Página 1'!$J$247</f>
        <v>777429.76</v>
      </c>
      <c r="D19" s="28">
        <f t="shared" si="0"/>
        <v>0.45838730483930273</v>
      </c>
      <c r="E19" s="24"/>
      <c r="F19" s="25">
        <f t="shared" si="1"/>
        <v>0</v>
      </c>
      <c r="G19" s="24"/>
      <c r="H19" s="26">
        <f t="shared" si="35"/>
        <v>0</v>
      </c>
      <c r="I19" s="24"/>
      <c r="J19" s="26">
        <f t="shared" si="36"/>
        <v>0</v>
      </c>
      <c r="K19" s="24"/>
      <c r="L19" s="26">
        <f>IF((J19=100),0,K19+J19)</f>
        <v>0</v>
      </c>
      <c r="M19" s="24"/>
      <c r="N19" s="26">
        <f>IF((L19=100),0,M19+L19)</f>
        <v>0</v>
      </c>
      <c r="O19" s="24">
        <v>25</v>
      </c>
      <c r="P19" s="26">
        <f>IF((N19=100),0,O19+N19)</f>
        <v>25</v>
      </c>
      <c r="Q19" s="24">
        <v>25</v>
      </c>
      <c r="R19" s="26">
        <f>IF((P19=100),0,Q19+P19)</f>
        <v>50</v>
      </c>
      <c r="S19" s="24">
        <v>25</v>
      </c>
      <c r="T19" s="26">
        <f t="shared" si="41"/>
        <v>75</v>
      </c>
      <c r="U19" s="24">
        <v>25</v>
      </c>
      <c r="V19" s="26">
        <f>IF((T19=100),0,U19+T19)</f>
        <v>100</v>
      </c>
      <c r="W19" s="24"/>
      <c r="X19" s="26">
        <f t="shared" si="43"/>
        <v>0</v>
      </c>
      <c r="Y19" s="24"/>
      <c r="Z19" s="26">
        <f t="shared" si="44"/>
        <v>0</v>
      </c>
      <c r="AA19" s="24"/>
      <c r="AB19" s="26">
        <f t="shared" si="45"/>
        <v>0</v>
      </c>
      <c r="AC19" s="24"/>
      <c r="AD19" s="26">
        <f t="shared" si="46"/>
        <v>0</v>
      </c>
      <c r="AE19" s="24"/>
      <c r="AF19" s="26">
        <f t="shared" si="47"/>
        <v>0</v>
      </c>
      <c r="AG19" s="24"/>
      <c r="AH19" s="26">
        <f t="shared" si="2"/>
        <v>0</v>
      </c>
      <c r="AI19" s="24"/>
      <c r="AJ19" s="26">
        <f t="shared" si="48"/>
        <v>0</v>
      </c>
      <c r="AK19" s="6"/>
      <c r="AL19" s="18">
        <f t="shared" si="3"/>
        <v>0</v>
      </c>
      <c r="AM19" s="18">
        <f t="shared" si="4"/>
        <v>0</v>
      </c>
      <c r="AN19" s="18">
        <f t="shared" si="5"/>
        <v>0</v>
      </c>
      <c r="AO19" s="18">
        <f t="shared" si="6"/>
        <v>0</v>
      </c>
      <c r="AP19" s="18">
        <f t="shared" si="7"/>
        <v>0</v>
      </c>
      <c r="AQ19" s="18">
        <f t="shared" si="8"/>
        <v>0</v>
      </c>
      <c r="AR19" s="18">
        <f t="shared" si="9"/>
        <v>0</v>
      </c>
      <c r="AS19" s="18">
        <f t="shared" si="10"/>
        <v>0</v>
      </c>
      <c r="AT19" s="18">
        <f t="shared" si="11"/>
        <v>0</v>
      </c>
      <c r="AU19" s="18">
        <f t="shared" si="12"/>
        <v>0</v>
      </c>
      <c r="AV19" s="18">
        <f t="shared" si="13"/>
        <v>0.11459682620982568</v>
      </c>
      <c r="AW19" s="18">
        <f t="shared" si="14"/>
        <v>0.11459682620982568</v>
      </c>
      <c r="AX19" s="18">
        <f t="shared" si="15"/>
        <v>0.11459682620982568</v>
      </c>
      <c r="AY19" s="18">
        <f t="shared" si="16"/>
        <v>0.22919365241965137</v>
      </c>
      <c r="AZ19" s="18">
        <f t="shared" si="17"/>
        <v>0.11459682620982568</v>
      </c>
      <c r="BA19" s="18">
        <f t="shared" si="18"/>
        <v>0.34379047862947709</v>
      </c>
      <c r="BB19" s="18">
        <f t="shared" si="19"/>
        <v>0.11459682620982568</v>
      </c>
      <c r="BC19" s="18">
        <f t="shared" si="20"/>
        <v>0.45838730483930273</v>
      </c>
      <c r="BD19" s="18">
        <f t="shared" si="21"/>
        <v>0</v>
      </c>
      <c r="BE19" s="18">
        <f t="shared" si="22"/>
        <v>0</v>
      </c>
      <c r="BF19" s="18">
        <f t="shared" si="23"/>
        <v>0</v>
      </c>
      <c r="BG19" s="18">
        <f t="shared" si="24"/>
        <v>0</v>
      </c>
      <c r="BH19" s="18">
        <f t="shared" si="25"/>
        <v>0</v>
      </c>
      <c r="BI19" s="18">
        <f t="shared" si="26"/>
        <v>0</v>
      </c>
      <c r="BJ19" s="18">
        <f t="shared" si="27"/>
        <v>0</v>
      </c>
      <c r="BK19" s="18">
        <f t="shared" si="28"/>
        <v>0</v>
      </c>
      <c r="BL19" s="18">
        <f t="shared" si="29"/>
        <v>0</v>
      </c>
      <c r="BM19" s="18">
        <f t="shared" si="30"/>
        <v>0</v>
      </c>
      <c r="BN19" s="18">
        <f t="shared" si="31"/>
        <v>0</v>
      </c>
      <c r="BO19" s="18">
        <f t="shared" si="32"/>
        <v>0</v>
      </c>
      <c r="BP19" s="18">
        <f t="shared" si="33"/>
        <v>0</v>
      </c>
      <c r="BQ19" s="18">
        <f t="shared" si="34"/>
        <v>0</v>
      </c>
    </row>
    <row r="20" spans="1:69" x14ac:dyDescent="0.25">
      <c r="A20" s="54">
        <v>7</v>
      </c>
      <c r="B20" s="53" t="s">
        <v>64</v>
      </c>
      <c r="C20" s="52">
        <f>'[1]Página 1'!$J$253</f>
        <v>69002.460000000006</v>
      </c>
      <c r="D20" s="28">
        <f t="shared" si="0"/>
        <v>4.0685156774396949E-2</v>
      </c>
      <c r="E20" s="24"/>
      <c r="F20" s="25">
        <f t="shared" si="1"/>
        <v>0</v>
      </c>
      <c r="G20" s="24"/>
      <c r="H20" s="26">
        <f t="shared" si="35"/>
        <v>0</v>
      </c>
      <c r="I20" s="24"/>
      <c r="J20" s="26">
        <f t="shared" si="36"/>
        <v>0</v>
      </c>
      <c r="K20" s="24"/>
      <c r="L20" s="26">
        <f t="shared" si="37"/>
        <v>0</v>
      </c>
      <c r="M20" s="24">
        <v>12.5</v>
      </c>
      <c r="N20" s="26">
        <f t="shared" si="38"/>
        <v>12.5</v>
      </c>
      <c r="O20" s="24">
        <v>12.5</v>
      </c>
      <c r="P20" s="26">
        <f t="shared" si="39"/>
        <v>25</v>
      </c>
      <c r="Q20" s="24">
        <v>12.5</v>
      </c>
      <c r="R20" s="26">
        <f t="shared" si="40"/>
        <v>37.5</v>
      </c>
      <c r="S20" s="24">
        <v>12.5</v>
      </c>
      <c r="T20" s="26">
        <f t="shared" si="41"/>
        <v>50</v>
      </c>
      <c r="U20" s="24">
        <v>12.5</v>
      </c>
      <c r="V20" s="26">
        <f t="shared" si="42"/>
        <v>62.5</v>
      </c>
      <c r="W20" s="24">
        <v>12.5</v>
      </c>
      <c r="X20" s="26">
        <f t="shared" si="43"/>
        <v>75</v>
      </c>
      <c r="Y20" s="24">
        <v>12.5</v>
      </c>
      <c r="Z20" s="26">
        <f t="shared" si="44"/>
        <v>87.5</v>
      </c>
      <c r="AA20" s="24">
        <v>12.5</v>
      </c>
      <c r="AB20" s="26">
        <f t="shared" si="45"/>
        <v>100</v>
      </c>
      <c r="AC20" s="24"/>
      <c r="AD20" s="26">
        <f t="shared" si="46"/>
        <v>0</v>
      </c>
      <c r="AE20" s="24"/>
      <c r="AF20" s="26">
        <f t="shared" si="47"/>
        <v>0</v>
      </c>
      <c r="AG20" s="24"/>
      <c r="AH20" s="26">
        <f t="shared" si="2"/>
        <v>0</v>
      </c>
      <c r="AI20" s="24"/>
      <c r="AJ20" s="26">
        <f t="shared" si="48"/>
        <v>0</v>
      </c>
      <c r="AK20" s="6"/>
      <c r="AL20" s="18">
        <f t="shared" si="3"/>
        <v>0</v>
      </c>
      <c r="AM20" s="18">
        <f t="shared" si="4"/>
        <v>0</v>
      </c>
      <c r="AN20" s="18">
        <f t="shared" si="5"/>
        <v>0</v>
      </c>
      <c r="AO20" s="18">
        <f t="shared" si="6"/>
        <v>0</v>
      </c>
      <c r="AP20" s="18">
        <f t="shared" si="7"/>
        <v>0</v>
      </c>
      <c r="AQ20" s="18">
        <f t="shared" si="8"/>
        <v>0</v>
      </c>
      <c r="AR20" s="18">
        <f t="shared" si="9"/>
        <v>0</v>
      </c>
      <c r="AS20" s="18">
        <f t="shared" si="10"/>
        <v>0</v>
      </c>
      <c r="AT20" s="18">
        <f t="shared" si="11"/>
        <v>5.0856445967996187E-3</v>
      </c>
      <c r="AU20" s="18">
        <f t="shared" si="12"/>
        <v>5.0856445967996187E-3</v>
      </c>
      <c r="AV20" s="18">
        <f t="shared" si="13"/>
        <v>5.0856445967996187E-3</v>
      </c>
      <c r="AW20" s="18">
        <f t="shared" si="14"/>
        <v>1.0171289193599237E-2</v>
      </c>
      <c r="AX20" s="18">
        <f t="shared" si="15"/>
        <v>5.0856445967996187E-3</v>
      </c>
      <c r="AY20" s="18">
        <f t="shared" si="16"/>
        <v>1.5256933790398854E-2</v>
      </c>
      <c r="AZ20" s="18">
        <f t="shared" si="17"/>
        <v>5.0856445967996187E-3</v>
      </c>
      <c r="BA20" s="18">
        <f t="shared" si="18"/>
        <v>2.0342578387198475E-2</v>
      </c>
      <c r="BB20" s="18">
        <f t="shared" si="19"/>
        <v>5.0856445967996187E-3</v>
      </c>
      <c r="BC20" s="18">
        <f t="shared" si="20"/>
        <v>2.5428222983998095E-2</v>
      </c>
      <c r="BD20" s="18">
        <f t="shared" si="21"/>
        <v>5.0856445967996187E-3</v>
      </c>
      <c r="BE20" s="18">
        <f t="shared" si="22"/>
        <v>3.0513867580797709E-2</v>
      </c>
      <c r="BF20" s="18">
        <f t="shared" si="23"/>
        <v>5.0856445967996187E-3</v>
      </c>
      <c r="BG20" s="18">
        <f t="shared" si="24"/>
        <v>3.5599512177597332E-2</v>
      </c>
      <c r="BH20" s="18">
        <f t="shared" si="25"/>
        <v>5.0856445967996187E-3</v>
      </c>
      <c r="BI20" s="18">
        <f t="shared" si="26"/>
        <v>4.0685156774396949E-2</v>
      </c>
      <c r="BJ20" s="18">
        <f t="shared" si="27"/>
        <v>0</v>
      </c>
      <c r="BK20" s="18">
        <f t="shared" si="28"/>
        <v>0</v>
      </c>
      <c r="BL20" s="18">
        <f t="shared" si="29"/>
        <v>0</v>
      </c>
      <c r="BM20" s="18">
        <f t="shared" si="30"/>
        <v>0</v>
      </c>
      <c r="BN20" s="18">
        <f t="shared" si="31"/>
        <v>0</v>
      </c>
      <c r="BO20" s="18">
        <f t="shared" si="32"/>
        <v>0</v>
      </c>
      <c r="BP20" s="18">
        <f t="shared" si="33"/>
        <v>0</v>
      </c>
      <c r="BQ20" s="18">
        <f t="shared" si="34"/>
        <v>0</v>
      </c>
    </row>
    <row r="21" spans="1:69" x14ac:dyDescent="0.25">
      <c r="A21" s="54">
        <v>8</v>
      </c>
      <c r="B21" s="53" t="s">
        <v>65</v>
      </c>
      <c r="C21" s="52">
        <f>'[1]Página 1'!$J$272</f>
        <v>39568.699999999997</v>
      </c>
      <c r="D21" s="28">
        <f t="shared" si="0"/>
        <v>2.333045463682136E-2</v>
      </c>
      <c r="E21" s="24"/>
      <c r="F21" s="25">
        <f t="shared" si="1"/>
        <v>0</v>
      </c>
      <c r="G21" s="24">
        <v>25</v>
      </c>
      <c r="H21" s="26">
        <f t="shared" si="35"/>
        <v>25</v>
      </c>
      <c r="I21" s="24">
        <v>25</v>
      </c>
      <c r="J21" s="26">
        <f t="shared" si="36"/>
        <v>50</v>
      </c>
      <c r="K21" s="24">
        <v>25</v>
      </c>
      <c r="L21" s="26">
        <f t="shared" si="37"/>
        <v>75</v>
      </c>
      <c r="M21" s="24">
        <v>25</v>
      </c>
      <c r="N21" s="26">
        <f t="shared" si="38"/>
        <v>100</v>
      </c>
      <c r="O21" s="24"/>
      <c r="P21" s="26">
        <f t="shared" si="39"/>
        <v>0</v>
      </c>
      <c r="Q21" s="24"/>
      <c r="R21" s="26">
        <f t="shared" si="40"/>
        <v>0</v>
      </c>
      <c r="S21" s="24"/>
      <c r="T21" s="26">
        <f t="shared" si="41"/>
        <v>0</v>
      </c>
      <c r="U21" s="24"/>
      <c r="V21" s="26">
        <f t="shared" si="42"/>
        <v>0</v>
      </c>
      <c r="W21" s="24"/>
      <c r="X21" s="26">
        <f t="shared" si="43"/>
        <v>0</v>
      </c>
      <c r="Y21" s="24"/>
      <c r="Z21" s="26">
        <f t="shared" si="44"/>
        <v>0</v>
      </c>
      <c r="AA21" s="24"/>
      <c r="AB21" s="26">
        <f t="shared" si="45"/>
        <v>0</v>
      </c>
      <c r="AC21" s="24"/>
      <c r="AD21" s="26">
        <f t="shared" si="46"/>
        <v>0</v>
      </c>
      <c r="AE21" s="24"/>
      <c r="AF21" s="26">
        <f t="shared" si="47"/>
        <v>0</v>
      </c>
      <c r="AG21" s="24"/>
      <c r="AH21" s="26">
        <f t="shared" si="2"/>
        <v>0</v>
      </c>
      <c r="AI21" s="24"/>
      <c r="AJ21" s="26"/>
      <c r="AK21" s="6"/>
      <c r="AL21" s="18">
        <f t="shared" si="3"/>
        <v>0</v>
      </c>
      <c r="AM21" s="18">
        <f t="shared" si="4"/>
        <v>0</v>
      </c>
      <c r="AN21" s="18">
        <f t="shared" si="5"/>
        <v>5.83261365920534E-3</v>
      </c>
      <c r="AO21" s="18">
        <f t="shared" si="6"/>
        <v>5.83261365920534E-3</v>
      </c>
      <c r="AP21" s="18">
        <f t="shared" si="7"/>
        <v>5.83261365920534E-3</v>
      </c>
      <c r="AQ21" s="18">
        <f t="shared" si="8"/>
        <v>1.166522731841068E-2</v>
      </c>
      <c r="AR21" s="18">
        <f t="shared" si="9"/>
        <v>5.83261365920534E-3</v>
      </c>
      <c r="AS21" s="18">
        <f t="shared" si="10"/>
        <v>1.749784097761602E-2</v>
      </c>
      <c r="AT21" s="18">
        <f t="shared" si="11"/>
        <v>5.83261365920534E-3</v>
      </c>
      <c r="AU21" s="18">
        <f t="shared" si="12"/>
        <v>2.333045463682136E-2</v>
      </c>
      <c r="AV21" s="18">
        <f t="shared" si="13"/>
        <v>0</v>
      </c>
      <c r="AW21" s="18">
        <f t="shared" si="14"/>
        <v>0</v>
      </c>
      <c r="AX21" s="18">
        <f t="shared" si="15"/>
        <v>0</v>
      </c>
      <c r="AY21" s="18">
        <f t="shared" si="16"/>
        <v>0</v>
      </c>
      <c r="AZ21" s="18">
        <f t="shared" si="17"/>
        <v>0</v>
      </c>
      <c r="BA21" s="18">
        <f t="shared" si="18"/>
        <v>0</v>
      </c>
      <c r="BB21" s="18">
        <f t="shared" si="19"/>
        <v>0</v>
      </c>
      <c r="BC21" s="18">
        <f t="shared" si="20"/>
        <v>0</v>
      </c>
      <c r="BD21" s="18">
        <f t="shared" si="21"/>
        <v>0</v>
      </c>
      <c r="BE21" s="18">
        <f t="shared" si="22"/>
        <v>0</v>
      </c>
      <c r="BF21" s="18">
        <f t="shared" si="23"/>
        <v>0</v>
      </c>
      <c r="BG21" s="18">
        <f t="shared" si="24"/>
        <v>0</v>
      </c>
      <c r="BH21" s="18">
        <f t="shared" si="25"/>
        <v>0</v>
      </c>
      <c r="BI21" s="18">
        <f t="shared" si="26"/>
        <v>0</v>
      </c>
      <c r="BJ21" s="18">
        <f t="shared" si="27"/>
        <v>0</v>
      </c>
      <c r="BK21" s="18">
        <f t="shared" si="28"/>
        <v>0</v>
      </c>
      <c r="BL21" s="18">
        <f t="shared" si="29"/>
        <v>0</v>
      </c>
      <c r="BM21" s="18">
        <f t="shared" si="30"/>
        <v>0</v>
      </c>
      <c r="BN21" s="18">
        <f t="shared" si="31"/>
        <v>0</v>
      </c>
      <c r="BO21" s="18">
        <f t="shared" si="32"/>
        <v>0</v>
      </c>
      <c r="BP21" s="18">
        <f t="shared" si="33"/>
        <v>0</v>
      </c>
      <c r="BQ21" s="18">
        <f t="shared" si="34"/>
        <v>0</v>
      </c>
    </row>
    <row r="22" spans="1:69" x14ac:dyDescent="0.25">
      <c r="A22" s="54">
        <v>9</v>
      </c>
      <c r="B22" s="53" t="s">
        <v>49</v>
      </c>
      <c r="C22" s="52">
        <f>'[1]Página 1'!$J$276</f>
        <v>370.72</v>
      </c>
      <c r="D22" s="28">
        <f t="shared" si="0"/>
        <v>2.1858353049158591E-4</v>
      </c>
      <c r="E22" s="24">
        <v>33.33</v>
      </c>
      <c r="F22" s="25">
        <f t="shared" si="1"/>
        <v>33.33</v>
      </c>
      <c r="G22" s="24">
        <v>33.33</v>
      </c>
      <c r="H22" s="26">
        <f t="shared" si="35"/>
        <v>66.66</v>
      </c>
      <c r="I22" s="24">
        <v>33.340000000000003</v>
      </c>
      <c r="J22" s="26">
        <f t="shared" si="36"/>
        <v>100</v>
      </c>
      <c r="K22" s="24"/>
      <c r="L22" s="26">
        <f t="shared" si="37"/>
        <v>0</v>
      </c>
      <c r="M22" s="24"/>
      <c r="N22" s="26">
        <f t="shared" si="38"/>
        <v>0</v>
      </c>
      <c r="O22" s="24"/>
      <c r="P22" s="26">
        <f t="shared" si="39"/>
        <v>0</v>
      </c>
      <c r="Q22" s="24"/>
      <c r="R22" s="26">
        <f t="shared" si="40"/>
        <v>0</v>
      </c>
      <c r="S22" s="24"/>
      <c r="T22" s="26">
        <f t="shared" si="41"/>
        <v>0</v>
      </c>
      <c r="U22" s="24"/>
      <c r="V22" s="26">
        <f t="shared" si="42"/>
        <v>0</v>
      </c>
      <c r="W22" s="24"/>
      <c r="X22" s="26">
        <f>IF((V22=100),0,W22+V22)</f>
        <v>0</v>
      </c>
      <c r="Y22" s="24"/>
      <c r="Z22" s="26">
        <f>IF((X22=100),0,Y22+X22)</f>
        <v>0</v>
      </c>
      <c r="AA22" s="24"/>
      <c r="AB22" s="26">
        <f t="shared" si="45"/>
        <v>0</v>
      </c>
      <c r="AC22" s="24"/>
      <c r="AD22" s="26">
        <f t="shared" si="46"/>
        <v>0</v>
      </c>
      <c r="AE22" s="24"/>
      <c r="AF22" s="26">
        <f t="shared" si="47"/>
        <v>0</v>
      </c>
      <c r="AG22" s="24"/>
      <c r="AH22" s="26">
        <f t="shared" si="2"/>
        <v>0</v>
      </c>
      <c r="AI22" s="24"/>
      <c r="AJ22" s="26">
        <f t="shared" si="48"/>
        <v>0</v>
      </c>
      <c r="AK22" s="6"/>
      <c r="AL22" s="18">
        <f t="shared" si="3"/>
        <v>7.2853890712845578E-5</v>
      </c>
      <c r="AM22" s="18">
        <f t="shared" si="4"/>
        <v>7.2853890712845578E-5</v>
      </c>
      <c r="AN22" s="18">
        <f t="shared" si="5"/>
        <v>7.2853890712845578E-5</v>
      </c>
      <c r="AO22" s="18">
        <f t="shared" si="6"/>
        <v>1.4570778142569116E-4</v>
      </c>
      <c r="AP22" s="18">
        <f t="shared" si="7"/>
        <v>7.2875749065894743E-5</v>
      </c>
      <c r="AQ22" s="18">
        <f t="shared" si="8"/>
        <v>2.1858353049158591E-4</v>
      </c>
      <c r="AR22" s="18">
        <f t="shared" si="9"/>
        <v>0</v>
      </c>
      <c r="AS22" s="18">
        <f t="shared" si="10"/>
        <v>0</v>
      </c>
      <c r="AT22" s="18">
        <f t="shared" si="11"/>
        <v>0</v>
      </c>
      <c r="AU22" s="18">
        <f t="shared" si="12"/>
        <v>0</v>
      </c>
      <c r="AV22" s="18">
        <f t="shared" si="13"/>
        <v>0</v>
      </c>
      <c r="AW22" s="18">
        <f t="shared" si="14"/>
        <v>0</v>
      </c>
      <c r="AX22" s="18">
        <f t="shared" si="15"/>
        <v>0</v>
      </c>
      <c r="AY22" s="18">
        <f t="shared" si="16"/>
        <v>0</v>
      </c>
      <c r="AZ22" s="18">
        <f t="shared" si="17"/>
        <v>0</v>
      </c>
      <c r="BA22" s="18">
        <f t="shared" si="18"/>
        <v>0</v>
      </c>
      <c r="BB22" s="18">
        <f t="shared" si="19"/>
        <v>0</v>
      </c>
      <c r="BC22" s="18">
        <f t="shared" si="20"/>
        <v>0</v>
      </c>
      <c r="BD22" s="18">
        <f t="shared" si="21"/>
        <v>0</v>
      </c>
      <c r="BE22" s="18">
        <f t="shared" si="22"/>
        <v>0</v>
      </c>
      <c r="BF22" s="18">
        <f t="shared" si="23"/>
        <v>0</v>
      </c>
      <c r="BG22" s="18">
        <f t="shared" si="24"/>
        <v>0</v>
      </c>
      <c r="BH22" s="18">
        <f t="shared" si="25"/>
        <v>0</v>
      </c>
      <c r="BI22" s="18">
        <f t="shared" si="26"/>
        <v>0</v>
      </c>
      <c r="BJ22" s="18">
        <f t="shared" si="27"/>
        <v>0</v>
      </c>
      <c r="BK22" s="18">
        <f t="shared" si="28"/>
        <v>0</v>
      </c>
      <c r="BL22" s="18">
        <f t="shared" si="29"/>
        <v>0</v>
      </c>
      <c r="BM22" s="18">
        <f t="shared" si="30"/>
        <v>0</v>
      </c>
      <c r="BN22" s="18">
        <f t="shared" si="31"/>
        <v>0</v>
      </c>
      <c r="BO22" s="18">
        <f t="shared" si="32"/>
        <v>0</v>
      </c>
      <c r="BP22" s="18">
        <f t="shared" si="33"/>
        <v>0</v>
      </c>
      <c r="BQ22" s="18">
        <f t="shared" si="34"/>
        <v>0</v>
      </c>
    </row>
    <row r="23" spans="1:69" x14ac:dyDescent="0.25">
      <c r="A23" s="54"/>
      <c r="B23" s="53"/>
      <c r="C23" s="52"/>
      <c r="D23" s="28">
        <f t="shared" si="0"/>
        <v>0</v>
      </c>
      <c r="E23" s="29"/>
      <c r="F23" s="25">
        <f t="shared" si="1"/>
        <v>0</v>
      </c>
      <c r="G23" s="30"/>
      <c r="H23" s="26">
        <f t="shared" ref="H23:H30" si="49">IF((F23=100),0,G23+F23)</f>
        <v>0</v>
      </c>
      <c r="I23" s="24"/>
      <c r="J23" s="26">
        <f t="shared" ref="J23:J30" si="50">IF((H23=100),0,I23+H23)</f>
        <v>0</v>
      </c>
      <c r="K23" s="24"/>
      <c r="L23" s="26">
        <f t="shared" ref="L23:L30" si="51">IF((J23=100),0,K23+J23)</f>
        <v>0</v>
      </c>
      <c r="M23" s="24"/>
      <c r="N23" s="26">
        <f t="shared" ref="N23:N30" si="52">IF((L23=100),0,M23+L23)</f>
        <v>0</v>
      </c>
      <c r="O23" s="24"/>
      <c r="P23" s="26">
        <f t="shared" ref="P23:P30" si="53">IF((N23=100),0,O23+N23)</f>
        <v>0</v>
      </c>
      <c r="Q23" s="24"/>
      <c r="R23" s="26">
        <f t="shared" ref="R23:R30" si="54">IF((P23=100),0,Q23+P23)</f>
        <v>0</v>
      </c>
      <c r="S23" s="24"/>
      <c r="T23" s="26">
        <f t="shared" ref="T23:T30" si="55">IF((R23=100),0,S23+R23)</f>
        <v>0</v>
      </c>
      <c r="U23" s="24"/>
      <c r="V23" s="26">
        <f t="shared" ref="V23:V30" si="56">IF((T23=100),0,U23+T23)</f>
        <v>0</v>
      </c>
      <c r="W23" s="24"/>
      <c r="X23" s="26">
        <f t="shared" ref="X23:X30" si="57">IF((V23=100),0,W23+V23)</f>
        <v>0</v>
      </c>
      <c r="Y23" s="24">
        <v>50</v>
      </c>
      <c r="Z23" s="26">
        <f t="shared" ref="Z23:Z30" si="58">IF((X23=100),0,Y23+X23)</f>
        <v>50</v>
      </c>
      <c r="AA23" s="24">
        <v>50</v>
      </c>
      <c r="AB23" s="26">
        <f t="shared" ref="AB23:AB30" si="59">IF((Z23=100),0,AA23+Z23)</f>
        <v>100</v>
      </c>
      <c r="AC23" s="24"/>
      <c r="AD23" s="26">
        <f t="shared" ref="AD23:AD30" si="60">IF((AB23=100),0,AC23+AB23)</f>
        <v>0</v>
      </c>
      <c r="AE23" s="24"/>
      <c r="AF23" s="26">
        <f t="shared" ref="AF23:AF30" si="61">IF((AD23=100),0,AE23+AD23)</f>
        <v>0</v>
      </c>
      <c r="AG23" s="24"/>
      <c r="AH23" s="26"/>
      <c r="AI23" s="24"/>
      <c r="AJ23" s="26">
        <f t="shared" ref="AJ23:AJ30" si="62">IF((AH23=100),0,AI23+AH23)</f>
        <v>0</v>
      </c>
      <c r="AK23" s="6"/>
      <c r="AL23" s="18">
        <f t="shared" si="3"/>
        <v>0</v>
      </c>
      <c r="AM23" s="18">
        <f t="shared" si="4"/>
        <v>0</v>
      </c>
      <c r="AN23" s="18">
        <f t="shared" si="5"/>
        <v>0</v>
      </c>
      <c r="AO23" s="18">
        <f t="shared" si="6"/>
        <v>0</v>
      </c>
      <c r="AP23" s="18">
        <f t="shared" si="7"/>
        <v>0</v>
      </c>
      <c r="AQ23" s="18">
        <f t="shared" si="8"/>
        <v>0</v>
      </c>
      <c r="AR23" s="18">
        <f t="shared" si="9"/>
        <v>0</v>
      </c>
      <c r="AS23" s="18">
        <f t="shared" si="10"/>
        <v>0</v>
      </c>
      <c r="AT23" s="18">
        <f t="shared" si="11"/>
        <v>0</v>
      </c>
      <c r="AU23" s="18">
        <f t="shared" si="12"/>
        <v>0</v>
      </c>
      <c r="AV23" s="18">
        <f t="shared" si="13"/>
        <v>0</v>
      </c>
      <c r="AW23" s="18">
        <f t="shared" si="14"/>
        <v>0</v>
      </c>
      <c r="AX23" s="18">
        <f t="shared" si="15"/>
        <v>0</v>
      </c>
      <c r="AY23" s="18">
        <f t="shared" si="16"/>
        <v>0</v>
      </c>
      <c r="AZ23" s="18">
        <f t="shared" si="17"/>
        <v>0</v>
      </c>
      <c r="BA23" s="18">
        <f t="shared" si="18"/>
        <v>0</v>
      </c>
      <c r="BB23" s="18">
        <f t="shared" si="19"/>
        <v>0</v>
      </c>
      <c r="BC23" s="18">
        <f t="shared" si="20"/>
        <v>0</v>
      </c>
      <c r="BD23" s="18">
        <f t="shared" si="21"/>
        <v>0</v>
      </c>
      <c r="BE23" s="18">
        <f t="shared" si="22"/>
        <v>0</v>
      </c>
      <c r="BF23" s="18">
        <f t="shared" si="23"/>
        <v>0</v>
      </c>
      <c r="BG23" s="18">
        <f t="shared" si="24"/>
        <v>0</v>
      </c>
      <c r="BH23" s="18">
        <f t="shared" si="25"/>
        <v>0</v>
      </c>
      <c r="BI23" s="18">
        <f t="shared" si="26"/>
        <v>0</v>
      </c>
      <c r="BJ23" s="18">
        <f t="shared" si="27"/>
        <v>0</v>
      </c>
      <c r="BK23" s="18">
        <f t="shared" si="28"/>
        <v>0</v>
      </c>
      <c r="BL23" s="18">
        <f t="shared" si="29"/>
        <v>0</v>
      </c>
      <c r="BM23" s="18">
        <f t="shared" si="30"/>
        <v>0</v>
      </c>
      <c r="BN23" s="18">
        <f t="shared" si="31"/>
        <v>0</v>
      </c>
      <c r="BO23" s="18">
        <f t="shared" si="32"/>
        <v>0</v>
      </c>
      <c r="BP23" s="18">
        <f t="shared" si="33"/>
        <v>0</v>
      </c>
      <c r="BQ23" s="18">
        <f t="shared" si="34"/>
        <v>0</v>
      </c>
    </row>
    <row r="24" spans="1:69" x14ac:dyDescent="0.25">
      <c r="A24" s="54"/>
      <c r="B24" s="53"/>
      <c r="C24" s="52"/>
      <c r="D24" s="28">
        <f t="shared" si="0"/>
        <v>0</v>
      </c>
      <c r="E24" s="29"/>
      <c r="F24" s="25">
        <f t="shared" si="1"/>
        <v>0</v>
      </c>
      <c r="G24" s="30"/>
      <c r="H24" s="26">
        <f t="shared" si="49"/>
        <v>0</v>
      </c>
      <c r="I24" s="24"/>
      <c r="J24" s="26">
        <f t="shared" si="50"/>
        <v>0</v>
      </c>
      <c r="K24" s="24"/>
      <c r="L24" s="26">
        <f t="shared" si="51"/>
        <v>0</v>
      </c>
      <c r="M24" s="24"/>
      <c r="N24" s="26">
        <f>IF((L24=100),0,M24+L24)</f>
        <v>0</v>
      </c>
      <c r="O24" s="24"/>
      <c r="P24" s="26">
        <f>IF((N24=100),0,O24+N24)</f>
        <v>0</v>
      </c>
      <c r="Q24" s="24"/>
      <c r="R24" s="26">
        <f>IF((P24=100),0,Q24+P24)</f>
        <v>0</v>
      </c>
      <c r="S24" s="24"/>
      <c r="T24" s="26">
        <f t="shared" si="55"/>
        <v>0</v>
      </c>
      <c r="U24" s="24"/>
      <c r="V24" s="26">
        <f t="shared" si="56"/>
        <v>0</v>
      </c>
      <c r="W24" s="24"/>
      <c r="X24" s="26">
        <f t="shared" si="57"/>
        <v>0</v>
      </c>
      <c r="Y24" s="24"/>
      <c r="Z24" s="26">
        <f t="shared" si="58"/>
        <v>0</v>
      </c>
      <c r="AA24" s="24"/>
      <c r="AB24" s="26">
        <f t="shared" si="59"/>
        <v>0</v>
      </c>
      <c r="AC24" s="24"/>
      <c r="AD24" s="26">
        <f t="shared" si="60"/>
        <v>0</v>
      </c>
      <c r="AE24" s="24"/>
      <c r="AF24" s="26">
        <f t="shared" si="61"/>
        <v>0</v>
      </c>
      <c r="AG24" s="24"/>
      <c r="AH24" s="26">
        <f t="shared" ref="AH24:AH30" si="63">IF((AF24=100),0,AG24+AF24)</f>
        <v>0</v>
      </c>
      <c r="AI24" s="24"/>
      <c r="AJ24" s="26">
        <f t="shared" si="62"/>
        <v>0</v>
      </c>
      <c r="AK24" s="6"/>
      <c r="AL24" s="18">
        <f t="shared" si="3"/>
        <v>0</v>
      </c>
      <c r="AM24" s="18">
        <f t="shared" si="4"/>
        <v>0</v>
      </c>
      <c r="AN24" s="18">
        <f t="shared" si="5"/>
        <v>0</v>
      </c>
      <c r="AO24" s="18">
        <f t="shared" si="6"/>
        <v>0</v>
      </c>
      <c r="AP24" s="18">
        <f t="shared" si="7"/>
        <v>0</v>
      </c>
      <c r="AQ24" s="18">
        <f t="shared" si="8"/>
        <v>0</v>
      </c>
      <c r="AR24" s="18">
        <f t="shared" si="9"/>
        <v>0</v>
      </c>
      <c r="AS24" s="18">
        <f t="shared" si="10"/>
        <v>0</v>
      </c>
      <c r="AT24" s="18">
        <f t="shared" si="11"/>
        <v>0</v>
      </c>
      <c r="AU24" s="18">
        <f t="shared" si="12"/>
        <v>0</v>
      </c>
      <c r="AV24" s="18">
        <f t="shared" si="13"/>
        <v>0</v>
      </c>
      <c r="AW24" s="18">
        <f t="shared" si="14"/>
        <v>0</v>
      </c>
      <c r="AX24" s="18">
        <f t="shared" si="15"/>
        <v>0</v>
      </c>
      <c r="AY24" s="18">
        <f t="shared" si="16"/>
        <v>0</v>
      </c>
      <c r="AZ24" s="18">
        <f t="shared" si="17"/>
        <v>0</v>
      </c>
      <c r="BA24" s="18">
        <f t="shared" si="18"/>
        <v>0</v>
      </c>
      <c r="BB24" s="18">
        <f t="shared" si="19"/>
        <v>0</v>
      </c>
      <c r="BC24" s="18">
        <f t="shared" si="20"/>
        <v>0</v>
      </c>
      <c r="BD24" s="18">
        <f t="shared" si="21"/>
        <v>0</v>
      </c>
      <c r="BE24" s="18">
        <f t="shared" si="22"/>
        <v>0</v>
      </c>
      <c r="BF24" s="18">
        <f t="shared" si="23"/>
        <v>0</v>
      </c>
      <c r="BG24" s="18">
        <f t="shared" si="24"/>
        <v>0</v>
      </c>
      <c r="BH24" s="18">
        <f t="shared" si="25"/>
        <v>0</v>
      </c>
      <c r="BI24" s="18">
        <f t="shared" si="26"/>
        <v>0</v>
      </c>
      <c r="BJ24" s="18">
        <f t="shared" si="27"/>
        <v>0</v>
      </c>
      <c r="BK24" s="18">
        <f t="shared" si="28"/>
        <v>0</v>
      </c>
      <c r="BL24" s="18">
        <f t="shared" si="29"/>
        <v>0</v>
      </c>
      <c r="BM24" s="18">
        <f t="shared" si="30"/>
        <v>0</v>
      </c>
      <c r="BN24" s="18">
        <f t="shared" si="31"/>
        <v>0</v>
      </c>
      <c r="BO24" s="18">
        <f t="shared" si="32"/>
        <v>0</v>
      </c>
      <c r="BP24" s="18">
        <f t="shared" si="33"/>
        <v>0</v>
      </c>
      <c r="BQ24" s="18">
        <f t="shared" si="34"/>
        <v>0</v>
      </c>
    </row>
    <row r="25" spans="1:69" x14ac:dyDescent="0.25">
      <c r="A25" s="54"/>
      <c r="B25" s="53"/>
      <c r="C25" s="52"/>
      <c r="D25" s="28">
        <f t="shared" si="0"/>
        <v>0</v>
      </c>
      <c r="E25" s="29"/>
      <c r="F25" s="25">
        <f t="shared" si="1"/>
        <v>0</v>
      </c>
      <c r="G25" s="30"/>
      <c r="H25" s="26">
        <f t="shared" si="49"/>
        <v>0</v>
      </c>
      <c r="I25" s="24"/>
      <c r="J25" s="26">
        <f t="shared" si="50"/>
        <v>0</v>
      </c>
      <c r="K25" s="24"/>
      <c r="L25" s="26">
        <f t="shared" si="51"/>
        <v>0</v>
      </c>
      <c r="M25" s="24"/>
      <c r="N25" s="26">
        <f t="shared" si="52"/>
        <v>0</v>
      </c>
      <c r="O25" s="24"/>
      <c r="P25" s="26">
        <f t="shared" si="53"/>
        <v>0</v>
      </c>
      <c r="Q25" s="24"/>
      <c r="R25" s="26">
        <f t="shared" si="54"/>
        <v>0</v>
      </c>
      <c r="S25" s="24"/>
      <c r="T25" s="26">
        <f t="shared" si="55"/>
        <v>0</v>
      </c>
      <c r="U25" s="24"/>
      <c r="V25" s="26">
        <f t="shared" si="56"/>
        <v>0</v>
      </c>
      <c r="W25" s="24"/>
      <c r="X25" s="26">
        <f t="shared" si="57"/>
        <v>0</v>
      </c>
      <c r="Y25" s="24"/>
      <c r="Z25" s="26">
        <f t="shared" si="58"/>
        <v>0</v>
      </c>
      <c r="AA25" s="24"/>
      <c r="AB25" s="26">
        <f t="shared" si="59"/>
        <v>0</v>
      </c>
      <c r="AC25" s="24"/>
      <c r="AD25" s="26">
        <f t="shared" si="60"/>
        <v>0</v>
      </c>
      <c r="AE25" s="24"/>
      <c r="AF25" s="26">
        <f t="shared" si="61"/>
        <v>0</v>
      </c>
      <c r="AG25" s="24"/>
      <c r="AH25" s="26">
        <f t="shared" si="63"/>
        <v>0</v>
      </c>
      <c r="AI25" s="24"/>
      <c r="AJ25" s="26">
        <f t="shared" si="62"/>
        <v>0</v>
      </c>
      <c r="AK25" s="6"/>
      <c r="AL25" s="18">
        <f t="shared" si="3"/>
        <v>0</v>
      </c>
      <c r="AM25" s="18">
        <f t="shared" si="4"/>
        <v>0</v>
      </c>
      <c r="AN25" s="18">
        <f t="shared" si="5"/>
        <v>0</v>
      </c>
      <c r="AO25" s="18">
        <f t="shared" si="6"/>
        <v>0</v>
      </c>
      <c r="AP25" s="18">
        <f t="shared" si="7"/>
        <v>0</v>
      </c>
      <c r="AQ25" s="18">
        <f t="shared" si="8"/>
        <v>0</v>
      </c>
      <c r="AR25" s="18">
        <f t="shared" si="9"/>
        <v>0</v>
      </c>
      <c r="AS25" s="18">
        <f t="shared" si="10"/>
        <v>0</v>
      </c>
      <c r="AT25" s="18">
        <f t="shared" si="11"/>
        <v>0</v>
      </c>
      <c r="AU25" s="18">
        <f t="shared" si="12"/>
        <v>0</v>
      </c>
      <c r="AV25" s="18">
        <f t="shared" si="13"/>
        <v>0</v>
      </c>
      <c r="AW25" s="18">
        <f t="shared" si="14"/>
        <v>0</v>
      </c>
      <c r="AX25" s="18">
        <f t="shared" si="15"/>
        <v>0</v>
      </c>
      <c r="AY25" s="18">
        <f t="shared" si="16"/>
        <v>0</v>
      </c>
      <c r="AZ25" s="18">
        <f t="shared" si="17"/>
        <v>0</v>
      </c>
      <c r="BA25" s="18">
        <f t="shared" si="18"/>
        <v>0</v>
      </c>
      <c r="BB25" s="18">
        <f t="shared" si="19"/>
        <v>0</v>
      </c>
      <c r="BC25" s="18">
        <f t="shared" si="20"/>
        <v>0</v>
      </c>
      <c r="BD25" s="18">
        <f t="shared" si="21"/>
        <v>0</v>
      </c>
      <c r="BE25" s="18">
        <f t="shared" si="22"/>
        <v>0</v>
      </c>
      <c r="BF25" s="18">
        <f t="shared" si="23"/>
        <v>0</v>
      </c>
      <c r="BG25" s="18">
        <f t="shared" si="24"/>
        <v>0</v>
      </c>
      <c r="BH25" s="18">
        <f t="shared" si="25"/>
        <v>0</v>
      </c>
      <c r="BI25" s="18">
        <f t="shared" si="26"/>
        <v>0</v>
      </c>
      <c r="BJ25" s="18">
        <f t="shared" si="27"/>
        <v>0</v>
      </c>
      <c r="BK25" s="18">
        <f t="shared" si="28"/>
        <v>0</v>
      </c>
      <c r="BL25" s="18">
        <f t="shared" si="29"/>
        <v>0</v>
      </c>
      <c r="BM25" s="18">
        <f t="shared" si="30"/>
        <v>0</v>
      </c>
      <c r="BN25" s="18">
        <f t="shared" si="31"/>
        <v>0</v>
      </c>
      <c r="BO25" s="18">
        <f t="shared" si="32"/>
        <v>0</v>
      </c>
      <c r="BP25" s="18">
        <f t="shared" si="33"/>
        <v>0</v>
      </c>
      <c r="BQ25" s="18">
        <f t="shared" si="34"/>
        <v>0</v>
      </c>
    </row>
    <row r="26" spans="1:69" x14ac:dyDescent="0.25">
      <c r="A26" s="54"/>
      <c r="B26" s="53"/>
      <c r="C26" s="52"/>
      <c r="D26" s="28">
        <f t="shared" si="0"/>
        <v>0</v>
      </c>
      <c r="E26" s="29"/>
      <c r="F26" s="25">
        <f t="shared" si="1"/>
        <v>0</v>
      </c>
      <c r="G26" s="30"/>
      <c r="H26" s="26">
        <f t="shared" si="49"/>
        <v>0</v>
      </c>
      <c r="I26" s="24"/>
      <c r="J26" s="26">
        <f t="shared" si="50"/>
        <v>0</v>
      </c>
      <c r="K26" s="24"/>
      <c r="L26" s="26">
        <f t="shared" si="51"/>
        <v>0</v>
      </c>
      <c r="M26" s="24"/>
      <c r="N26" s="26">
        <f t="shared" si="52"/>
        <v>0</v>
      </c>
      <c r="O26" s="24"/>
      <c r="P26" s="26">
        <f t="shared" si="53"/>
        <v>0</v>
      </c>
      <c r="Q26" s="24"/>
      <c r="R26" s="26">
        <f t="shared" si="54"/>
        <v>0</v>
      </c>
      <c r="S26" s="24"/>
      <c r="T26" s="26">
        <f t="shared" si="55"/>
        <v>0</v>
      </c>
      <c r="U26" s="24"/>
      <c r="V26" s="26">
        <f t="shared" si="56"/>
        <v>0</v>
      </c>
      <c r="W26" s="24"/>
      <c r="X26" s="26">
        <f t="shared" si="57"/>
        <v>0</v>
      </c>
      <c r="Y26" s="24"/>
      <c r="Z26" s="26">
        <f t="shared" si="58"/>
        <v>0</v>
      </c>
      <c r="AA26" s="24"/>
      <c r="AB26" s="26">
        <f t="shared" si="59"/>
        <v>0</v>
      </c>
      <c r="AC26" s="24"/>
      <c r="AD26" s="26">
        <f t="shared" si="60"/>
        <v>0</v>
      </c>
      <c r="AE26" s="24"/>
      <c r="AF26" s="26">
        <f t="shared" si="61"/>
        <v>0</v>
      </c>
      <c r="AG26" s="24"/>
      <c r="AH26" s="26">
        <f t="shared" si="63"/>
        <v>0</v>
      </c>
      <c r="AI26" s="24"/>
      <c r="AJ26" s="26">
        <f t="shared" si="62"/>
        <v>0</v>
      </c>
      <c r="AK26" s="6"/>
      <c r="AL26" s="18">
        <f t="shared" si="3"/>
        <v>0</v>
      </c>
      <c r="AM26" s="18">
        <f t="shared" si="4"/>
        <v>0</v>
      </c>
      <c r="AN26" s="18">
        <f t="shared" si="5"/>
        <v>0</v>
      </c>
      <c r="AO26" s="18">
        <f t="shared" si="6"/>
        <v>0</v>
      </c>
      <c r="AP26" s="18">
        <f t="shared" si="7"/>
        <v>0</v>
      </c>
      <c r="AQ26" s="18">
        <f t="shared" si="8"/>
        <v>0</v>
      </c>
      <c r="AR26" s="18">
        <f t="shared" si="9"/>
        <v>0</v>
      </c>
      <c r="AS26" s="18">
        <f t="shared" si="10"/>
        <v>0</v>
      </c>
      <c r="AT26" s="18">
        <f t="shared" si="11"/>
        <v>0</v>
      </c>
      <c r="AU26" s="18">
        <f t="shared" si="12"/>
        <v>0</v>
      </c>
      <c r="AV26" s="18">
        <f t="shared" si="13"/>
        <v>0</v>
      </c>
      <c r="AW26" s="18">
        <f t="shared" si="14"/>
        <v>0</v>
      </c>
      <c r="AX26" s="18">
        <f t="shared" si="15"/>
        <v>0</v>
      </c>
      <c r="AY26" s="18">
        <f t="shared" si="16"/>
        <v>0</v>
      </c>
      <c r="AZ26" s="18">
        <f t="shared" si="17"/>
        <v>0</v>
      </c>
      <c r="BA26" s="18">
        <f t="shared" si="18"/>
        <v>0</v>
      </c>
      <c r="BB26" s="18">
        <f t="shared" si="19"/>
        <v>0</v>
      </c>
      <c r="BC26" s="18">
        <f t="shared" si="20"/>
        <v>0</v>
      </c>
      <c r="BD26" s="18">
        <f t="shared" si="21"/>
        <v>0</v>
      </c>
      <c r="BE26" s="18">
        <f t="shared" si="22"/>
        <v>0</v>
      </c>
      <c r="BF26" s="18">
        <f t="shared" si="23"/>
        <v>0</v>
      </c>
      <c r="BG26" s="18">
        <f t="shared" si="24"/>
        <v>0</v>
      </c>
      <c r="BH26" s="18">
        <f t="shared" si="25"/>
        <v>0</v>
      </c>
      <c r="BI26" s="18">
        <f t="shared" si="26"/>
        <v>0</v>
      </c>
      <c r="BJ26" s="18">
        <f t="shared" si="27"/>
        <v>0</v>
      </c>
      <c r="BK26" s="18">
        <f t="shared" si="28"/>
        <v>0</v>
      </c>
      <c r="BL26" s="18">
        <f t="shared" si="29"/>
        <v>0</v>
      </c>
      <c r="BM26" s="18">
        <f t="shared" si="30"/>
        <v>0</v>
      </c>
      <c r="BN26" s="18">
        <f t="shared" si="31"/>
        <v>0</v>
      </c>
      <c r="BO26" s="18">
        <f t="shared" si="32"/>
        <v>0</v>
      </c>
      <c r="BP26" s="18">
        <f t="shared" si="33"/>
        <v>0</v>
      </c>
      <c r="BQ26" s="18">
        <f t="shared" si="34"/>
        <v>0</v>
      </c>
    </row>
    <row r="27" spans="1:69" x14ac:dyDescent="0.25">
      <c r="A27" s="22"/>
      <c r="B27" s="27"/>
      <c r="C27" s="52"/>
      <c r="D27" s="28">
        <f t="shared" si="0"/>
        <v>0</v>
      </c>
      <c r="E27" s="29"/>
      <c r="F27" s="25">
        <f t="shared" si="1"/>
        <v>0</v>
      </c>
      <c r="G27" s="30"/>
      <c r="H27" s="26">
        <f t="shared" si="49"/>
        <v>0</v>
      </c>
      <c r="I27" s="24"/>
      <c r="J27" s="26">
        <f t="shared" si="50"/>
        <v>0</v>
      </c>
      <c r="K27" s="24"/>
      <c r="L27" s="26">
        <f t="shared" si="51"/>
        <v>0</v>
      </c>
      <c r="M27" s="24"/>
      <c r="N27" s="26">
        <f>IF((L27=100),0,M27+L27)</f>
        <v>0</v>
      </c>
      <c r="O27" s="24"/>
      <c r="P27" s="26">
        <f>IF((N27=100),0,O27+N27)</f>
        <v>0</v>
      </c>
      <c r="Q27" s="24"/>
      <c r="R27" s="26">
        <f>IF((P27=100),0,Q27+P27)</f>
        <v>0</v>
      </c>
      <c r="S27" s="24"/>
      <c r="T27" s="26">
        <f t="shared" si="55"/>
        <v>0</v>
      </c>
      <c r="U27" s="24"/>
      <c r="V27" s="26">
        <f t="shared" si="56"/>
        <v>0</v>
      </c>
      <c r="W27" s="24"/>
      <c r="X27" s="26">
        <f t="shared" si="57"/>
        <v>0</v>
      </c>
      <c r="Y27" s="24"/>
      <c r="Z27" s="26">
        <f t="shared" si="58"/>
        <v>0</v>
      </c>
      <c r="AA27" s="24"/>
      <c r="AB27" s="26">
        <f t="shared" si="59"/>
        <v>0</v>
      </c>
      <c r="AC27" s="24"/>
      <c r="AD27" s="26">
        <f t="shared" si="60"/>
        <v>0</v>
      </c>
      <c r="AE27" s="24"/>
      <c r="AF27" s="26">
        <f t="shared" si="61"/>
        <v>0</v>
      </c>
      <c r="AG27" s="24"/>
      <c r="AH27" s="26">
        <f t="shared" si="63"/>
        <v>0</v>
      </c>
      <c r="AI27" s="24"/>
      <c r="AJ27" s="26">
        <f t="shared" si="62"/>
        <v>0</v>
      </c>
      <c r="AK27" s="6"/>
      <c r="AL27" s="18">
        <f t="shared" si="3"/>
        <v>0</v>
      </c>
      <c r="AM27" s="18">
        <f t="shared" si="4"/>
        <v>0</v>
      </c>
      <c r="AN27" s="18">
        <f t="shared" si="5"/>
        <v>0</v>
      </c>
      <c r="AO27" s="18">
        <f t="shared" si="6"/>
        <v>0</v>
      </c>
      <c r="AP27" s="18">
        <f t="shared" si="7"/>
        <v>0</v>
      </c>
      <c r="AQ27" s="18">
        <f t="shared" si="8"/>
        <v>0</v>
      </c>
      <c r="AR27" s="18">
        <f t="shared" si="9"/>
        <v>0</v>
      </c>
      <c r="AS27" s="18">
        <f t="shared" si="10"/>
        <v>0</v>
      </c>
      <c r="AT27" s="18">
        <f t="shared" si="11"/>
        <v>0</v>
      </c>
      <c r="AU27" s="18">
        <f t="shared" si="12"/>
        <v>0</v>
      </c>
      <c r="AV27" s="18">
        <f t="shared" si="13"/>
        <v>0</v>
      </c>
      <c r="AW27" s="18">
        <f t="shared" si="14"/>
        <v>0</v>
      </c>
      <c r="AX27" s="18">
        <f t="shared" si="15"/>
        <v>0</v>
      </c>
      <c r="AY27" s="18">
        <f t="shared" si="16"/>
        <v>0</v>
      </c>
      <c r="AZ27" s="18">
        <f t="shared" si="17"/>
        <v>0</v>
      </c>
      <c r="BA27" s="18">
        <f t="shared" si="18"/>
        <v>0</v>
      </c>
      <c r="BB27" s="18">
        <f t="shared" si="19"/>
        <v>0</v>
      </c>
      <c r="BC27" s="18">
        <f t="shared" si="20"/>
        <v>0</v>
      </c>
      <c r="BD27" s="18">
        <f t="shared" si="21"/>
        <v>0</v>
      </c>
      <c r="BE27" s="18">
        <f t="shared" si="22"/>
        <v>0</v>
      </c>
      <c r="BF27" s="18">
        <f t="shared" si="23"/>
        <v>0</v>
      </c>
      <c r="BG27" s="18">
        <f t="shared" si="24"/>
        <v>0</v>
      </c>
      <c r="BH27" s="18">
        <f t="shared" si="25"/>
        <v>0</v>
      </c>
      <c r="BI27" s="18">
        <f t="shared" si="26"/>
        <v>0</v>
      </c>
      <c r="BJ27" s="18">
        <f t="shared" si="27"/>
        <v>0</v>
      </c>
      <c r="BK27" s="18">
        <f t="shared" si="28"/>
        <v>0</v>
      </c>
      <c r="BL27" s="18">
        <f t="shared" si="29"/>
        <v>0</v>
      </c>
      <c r="BM27" s="18">
        <f t="shared" si="30"/>
        <v>0</v>
      </c>
      <c r="BN27" s="18">
        <f t="shared" si="31"/>
        <v>0</v>
      </c>
      <c r="BO27" s="18">
        <f t="shared" si="32"/>
        <v>0</v>
      </c>
      <c r="BP27" s="18">
        <f t="shared" si="33"/>
        <v>0</v>
      </c>
      <c r="BQ27" s="18">
        <f t="shared" si="34"/>
        <v>0</v>
      </c>
    </row>
    <row r="28" spans="1:69" x14ac:dyDescent="0.25">
      <c r="A28" s="22"/>
      <c r="B28" s="27"/>
      <c r="C28" s="52"/>
      <c r="D28" s="28">
        <f t="shared" si="0"/>
        <v>0</v>
      </c>
      <c r="E28" s="29"/>
      <c r="F28" s="25">
        <f t="shared" si="1"/>
        <v>0</v>
      </c>
      <c r="G28" s="30"/>
      <c r="H28" s="26">
        <f t="shared" si="49"/>
        <v>0</v>
      </c>
      <c r="I28" s="24"/>
      <c r="J28" s="26">
        <f t="shared" si="50"/>
        <v>0</v>
      </c>
      <c r="K28" s="24"/>
      <c r="L28" s="26">
        <f t="shared" si="51"/>
        <v>0</v>
      </c>
      <c r="M28" s="24"/>
      <c r="N28" s="26">
        <f t="shared" si="52"/>
        <v>0</v>
      </c>
      <c r="O28" s="24"/>
      <c r="P28" s="26">
        <f t="shared" si="53"/>
        <v>0</v>
      </c>
      <c r="Q28" s="24"/>
      <c r="R28" s="26">
        <f t="shared" si="54"/>
        <v>0</v>
      </c>
      <c r="S28" s="24"/>
      <c r="T28" s="26">
        <f t="shared" si="55"/>
        <v>0</v>
      </c>
      <c r="U28" s="24"/>
      <c r="V28" s="26">
        <f t="shared" si="56"/>
        <v>0</v>
      </c>
      <c r="W28" s="24"/>
      <c r="X28" s="26">
        <f t="shared" si="57"/>
        <v>0</v>
      </c>
      <c r="Y28" s="24"/>
      <c r="Z28" s="26">
        <f t="shared" si="58"/>
        <v>0</v>
      </c>
      <c r="AA28" s="24"/>
      <c r="AB28" s="26">
        <f t="shared" si="59"/>
        <v>0</v>
      </c>
      <c r="AC28" s="24"/>
      <c r="AD28" s="26">
        <f t="shared" si="60"/>
        <v>0</v>
      </c>
      <c r="AE28" s="24"/>
      <c r="AF28" s="26">
        <f t="shared" si="61"/>
        <v>0</v>
      </c>
      <c r="AG28" s="24"/>
      <c r="AH28" s="26">
        <f t="shared" si="63"/>
        <v>0</v>
      </c>
      <c r="AI28" s="24"/>
      <c r="AJ28" s="26">
        <f t="shared" si="62"/>
        <v>0</v>
      </c>
      <c r="AK28" s="6"/>
      <c r="AL28" s="18">
        <f t="shared" si="3"/>
        <v>0</v>
      </c>
      <c r="AM28" s="18">
        <f t="shared" si="4"/>
        <v>0</v>
      </c>
      <c r="AN28" s="18">
        <f t="shared" si="5"/>
        <v>0</v>
      </c>
      <c r="AO28" s="18">
        <f t="shared" si="6"/>
        <v>0</v>
      </c>
      <c r="AP28" s="18">
        <f t="shared" si="7"/>
        <v>0</v>
      </c>
      <c r="AQ28" s="18">
        <f t="shared" si="8"/>
        <v>0</v>
      </c>
      <c r="AR28" s="18">
        <f t="shared" si="9"/>
        <v>0</v>
      </c>
      <c r="AS28" s="18">
        <f t="shared" si="10"/>
        <v>0</v>
      </c>
      <c r="AT28" s="18">
        <f t="shared" si="11"/>
        <v>0</v>
      </c>
      <c r="AU28" s="18">
        <f t="shared" si="12"/>
        <v>0</v>
      </c>
      <c r="AV28" s="18">
        <f t="shared" si="13"/>
        <v>0</v>
      </c>
      <c r="AW28" s="18">
        <f t="shared" si="14"/>
        <v>0</v>
      </c>
      <c r="AX28" s="18">
        <f t="shared" si="15"/>
        <v>0</v>
      </c>
      <c r="AY28" s="18">
        <f t="shared" si="16"/>
        <v>0</v>
      </c>
      <c r="AZ28" s="18">
        <f t="shared" si="17"/>
        <v>0</v>
      </c>
      <c r="BA28" s="18">
        <f t="shared" si="18"/>
        <v>0</v>
      </c>
      <c r="BB28" s="18">
        <f t="shared" si="19"/>
        <v>0</v>
      </c>
      <c r="BC28" s="18">
        <f t="shared" si="20"/>
        <v>0</v>
      </c>
      <c r="BD28" s="18">
        <f t="shared" si="21"/>
        <v>0</v>
      </c>
      <c r="BE28" s="18">
        <f t="shared" si="22"/>
        <v>0</v>
      </c>
      <c r="BF28" s="18">
        <f t="shared" si="23"/>
        <v>0</v>
      </c>
      <c r="BG28" s="18">
        <f t="shared" si="24"/>
        <v>0</v>
      </c>
      <c r="BH28" s="18">
        <f t="shared" si="25"/>
        <v>0</v>
      </c>
      <c r="BI28" s="18">
        <f t="shared" si="26"/>
        <v>0</v>
      </c>
      <c r="BJ28" s="18">
        <f t="shared" si="27"/>
        <v>0</v>
      </c>
      <c r="BK28" s="18">
        <f t="shared" si="28"/>
        <v>0</v>
      </c>
      <c r="BL28" s="18">
        <f t="shared" si="29"/>
        <v>0</v>
      </c>
      <c r="BM28" s="18">
        <f t="shared" si="30"/>
        <v>0</v>
      </c>
      <c r="BN28" s="18">
        <f t="shared" si="31"/>
        <v>0</v>
      </c>
      <c r="BO28" s="18">
        <f t="shared" si="32"/>
        <v>0</v>
      </c>
      <c r="BP28" s="18">
        <f t="shared" si="33"/>
        <v>0</v>
      </c>
      <c r="BQ28" s="18">
        <f t="shared" si="34"/>
        <v>0</v>
      </c>
    </row>
    <row r="29" spans="1:69" x14ac:dyDescent="0.25">
      <c r="A29" s="22"/>
      <c r="B29" s="27"/>
      <c r="C29" s="52"/>
      <c r="D29" s="31">
        <f t="shared" si="0"/>
        <v>0</v>
      </c>
      <c r="E29" s="29"/>
      <c r="F29" s="25">
        <f t="shared" si="1"/>
        <v>0</v>
      </c>
      <c r="G29" s="30"/>
      <c r="H29" s="26">
        <f t="shared" si="49"/>
        <v>0</v>
      </c>
      <c r="I29" s="24"/>
      <c r="J29" s="26">
        <f t="shared" si="50"/>
        <v>0</v>
      </c>
      <c r="K29" s="24"/>
      <c r="L29" s="26">
        <f t="shared" si="51"/>
        <v>0</v>
      </c>
      <c r="M29" s="24"/>
      <c r="N29" s="26">
        <f t="shared" si="52"/>
        <v>0</v>
      </c>
      <c r="O29" s="24"/>
      <c r="P29" s="26">
        <f t="shared" si="53"/>
        <v>0</v>
      </c>
      <c r="Q29" s="24"/>
      <c r="R29" s="26">
        <f t="shared" si="54"/>
        <v>0</v>
      </c>
      <c r="S29" s="24"/>
      <c r="T29" s="26">
        <f t="shared" si="55"/>
        <v>0</v>
      </c>
      <c r="U29" s="24"/>
      <c r="V29" s="26">
        <f t="shared" si="56"/>
        <v>0</v>
      </c>
      <c r="W29" s="24"/>
      <c r="X29" s="26">
        <f t="shared" si="57"/>
        <v>0</v>
      </c>
      <c r="Y29" s="24"/>
      <c r="Z29" s="26">
        <f t="shared" si="58"/>
        <v>0</v>
      </c>
      <c r="AA29" s="24"/>
      <c r="AB29" s="26">
        <f t="shared" si="59"/>
        <v>0</v>
      </c>
      <c r="AC29" s="24"/>
      <c r="AD29" s="26">
        <f t="shared" si="60"/>
        <v>0</v>
      </c>
      <c r="AE29" s="24"/>
      <c r="AF29" s="26">
        <f t="shared" si="61"/>
        <v>0</v>
      </c>
      <c r="AG29" s="24"/>
      <c r="AH29" s="26">
        <f t="shared" si="63"/>
        <v>0</v>
      </c>
      <c r="AI29" s="24"/>
      <c r="AJ29" s="26">
        <f t="shared" si="62"/>
        <v>0</v>
      </c>
      <c r="AK29" s="6"/>
      <c r="AL29" s="18">
        <f t="shared" si="3"/>
        <v>0</v>
      </c>
      <c r="AM29" s="18">
        <f t="shared" si="4"/>
        <v>0</v>
      </c>
      <c r="AN29" s="18">
        <f t="shared" si="5"/>
        <v>0</v>
      </c>
      <c r="AO29" s="18">
        <f t="shared" si="6"/>
        <v>0</v>
      </c>
      <c r="AP29" s="18">
        <f t="shared" si="7"/>
        <v>0</v>
      </c>
      <c r="AQ29" s="18">
        <f t="shared" si="8"/>
        <v>0</v>
      </c>
      <c r="AR29" s="18">
        <f t="shared" si="9"/>
        <v>0</v>
      </c>
      <c r="AS29" s="18">
        <f t="shared" si="10"/>
        <v>0</v>
      </c>
      <c r="AT29" s="18">
        <f t="shared" si="11"/>
        <v>0</v>
      </c>
      <c r="AU29" s="18">
        <f t="shared" si="12"/>
        <v>0</v>
      </c>
      <c r="AV29" s="18">
        <f t="shared" si="13"/>
        <v>0</v>
      </c>
      <c r="AW29" s="18">
        <f t="shared" si="14"/>
        <v>0</v>
      </c>
      <c r="AX29" s="18">
        <f t="shared" si="15"/>
        <v>0</v>
      </c>
      <c r="AY29" s="18">
        <f t="shared" si="16"/>
        <v>0</v>
      </c>
      <c r="AZ29" s="18">
        <f t="shared" si="17"/>
        <v>0</v>
      </c>
      <c r="BA29" s="18">
        <f t="shared" si="18"/>
        <v>0</v>
      </c>
      <c r="BB29" s="18">
        <f t="shared" si="19"/>
        <v>0</v>
      </c>
      <c r="BC29" s="18">
        <f t="shared" si="20"/>
        <v>0</v>
      </c>
      <c r="BD29" s="18">
        <f t="shared" si="21"/>
        <v>0</v>
      </c>
      <c r="BE29" s="18">
        <f t="shared" si="22"/>
        <v>0</v>
      </c>
      <c r="BF29" s="18">
        <f t="shared" si="23"/>
        <v>0</v>
      </c>
      <c r="BG29" s="18">
        <f t="shared" si="24"/>
        <v>0</v>
      </c>
      <c r="BH29" s="18">
        <f t="shared" si="25"/>
        <v>0</v>
      </c>
      <c r="BI29" s="18">
        <f t="shared" si="26"/>
        <v>0</v>
      </c>
      <c r="BJ29" s="18">
        <f t="shared" si="27"/>
        <v>0</v>
      </c>
      <c r="BK29" s="18">
        <f t="shared" si="28"/>
        <v>0</v>
      </c>
      <c r="BL29" s="18">
        <f t="shared" si="29"/>
        <v>0</v>
      </c>
      <c r="BM29" s="18">
        <f t="shared" si="30"/>
        <v>0</v>
      </c>
      <c r="BN29" s="18">
        <f t="shared" si="31"/>
        <v>0</v>
      </c>
      <c r="BO29" s="18">
        <f t="shared" si="32"/>
        <v>0</v>
      </c>
      <c r="BP29" s="18">
        <f t="shared" si="33"/>
        <v>0</v>
      </c>
      <c r="BQ29" s="18">
        <f t="shared" si="34"/>
        <v>0</v>
      </c>
    </row>
    <row r="30" spans="1:69" x14ac:dyDescent="0.25">
      <c r="A30" s="22"/>
      <c r="B30" s="32"/>
      <c r="C30" s="52"/>
      <c r="D30" s="31">
        <f t="shared" si="0"/>
        <v>0</v>
      </c>
      <c r="E30" s="29"/>
      <c r="F30" s="25">
        <f t="shared" si="1"/>
        <v>0</v>
      </c>
      <c r="G30" s="30"/>
      <c r="H30" s="26">
        <f t="shared" si="49"/>
        <v>0</v>
      </c>
      <c r="I30" s="24"/>
      <c r="J30" s="26">
        <f t="shared" si="50"/>
        <v>0</v>
      </c>
      <c r="K30" s="24"/>
      <c r="L30" s="26">
        <f t="shared" si="51"/>
        <v>0</v>
      </c>
      <c r="M30" s="24"/>
      <c r="N30" s="26">
        <f t="shared" si="52"/>
        <v>0</v>
      </c>
      <c r="O30" s="24"/>
      <c r="P30" s="26">
        <f t="shared" si="53"/>
        <v>0</v>
      </c>
      <c r="Q30" s="24"/>
      <c r="R30" s="26">
        <f t="shared" si="54"/>
        <v>0</v>
      </c>
      <c r="S30" s="24"/>
      <c r="T30" s="26">
        <f t="shared" si="55"/>
        <v>0</v>
      </c>
      <c r="U30" s="24"/>
      <c r="V30" s="26">
        <f t="shared" si="56"/>
        <v>0</v>
      </c>
      <c r="W30" s="24"/>
      <c r="X30" s="26">
        <f t="shared" si="57"/>
        <v>0</v>
      </c>
      <c r="Y30" s="24"/>
      <c r="Z30" s="26">
        <f t="shared" si="58"/>
        <v>0</v>
      </c>
      <c r="AA30" s="24"/>
      <c r="AB30" s="26">
        <f t="shared" si="59"/>
        <v>0</v>
      </c>
      <c r="AC30" s="24"/>
      <c r="AD30" s="26">
        <f t="shared" si="60"/>
        <v>0</v>
      </c>
      <c r="AE30" s="24"/>
      <c r="AF30" s="26">
        <f t="shared" si="61"/>
        <v>0</v>
      </c>
      <c r="AG30" s="24"/>
      <c r="AH30" s="26">
        <f t="shared" si="63"/>
        <v>0</v>
      </c>
      <c r="AI30" s="24"/>
      <c r="AJ30" s="26">
        <f t="shared" si="62"/>
        <v>0</v>
      </c>
      <c r="AK30" s="6"/>
      <c r="AL30" s="18">
        <f t="shared" si="3"/>
        <v>0</v>
      </c>
      <c r="AM30" s="18">
        <f t="shared" si="4"/>
        <v>0</v>
      </c>
      <c r="AN30" s="18">
        <f t="shared" si="5"/>
        <v>0</v>
      </c>
      <c r="AO30" s="18">
        <f t="shared" si="6"/>
        <v>0</v>
      </c>
      <c r="AP30" s="18">
        <f t="shared" si="7"/>
        <v>0</v>
      </c>
      <c r="AQ30" s="18">
        <f t="shared" si="8"/>
        <v>0</v>
      </c>
      <c r="AR30" s="18">
        <f t="shared" si="9"/>
        <v>0</v>
      </c>
      <c r="AS30" s="18">
        <f t="shared" si="10"/>
        <v>0</v>
      </c>
      <c r="AT30" s="18">
        <f t="shared" si="11"/>
        <v>0</v>
      </c>
      <c r="AU30" s="18">
        <f t="shared" si="12"/>
        <v>0</v>
      </c>
      <c r="AV30" s="18">
        <f t="shared" si="13"/>
        <v>0</v>
      </c>
      <c r="AW30" s="18">
        <f t="shared" si="14"/>
        <v>0</v>
      </c>
      <c r="AX30" s="18">
        <f t="shared" si="15"/>
        <v>0</v>
      </c>
      <c r="AY30" s="18">
        <f t="shared" si="16"/>
        <v>0</v>
      </c>
      <c r="AZ30" s="18">
        <f t="shared" si="17"/>
        <v>0</v>
      </c>
      <c r="BA30" s="18">
        <f t="shared" si="18"/>
        <v>0</v>
      </c>
      <c r="BB30" s="18">
        <f t="shared" si="19"/>
        <v>0</v>
      </c>
      <c r="BC30" s="18">
        <f t="shared" si="20"/>
        <v>0</v>
      </c>
      <c r="BD30" s="18">
        <f t="shared" si="21"/>
        <v>0</v>
      </c>
      <c r="BE30" s="18">
        <f t="shared" si="22"/>
        <v>0</v>
      </c>
      <c r="BF30" s="18">
        <f t="shared" si="23"/>
        <v>0</v>
      </c>
      <c r="BG30" s="18">
        <f t="shared" si="24"/>
        <v>0</v>
      </c>
      <c r="BH30" s="18">
        <f t="shared" si="25"/>
        <v>0</v>
      </c>
      <c r="BI30" s="18">
        <f t="shared" si="26"/>
        <v>0</v>
      </c>
      <c r="BJ30" s="18">
        <f t="shared" si="27"/>
        <v>0</v>
      </c>
      <c r="BK30" s="18">
        <f t="shared" si="28"/>
        <v>0</v>
      </c>
      <c r="BL30" s="18">
        <f t="shared" si="29"/>
        <v>0</v>
      </c>
      <c r="BM30" s="18">
        <f t="shared" si="30"/>
        <v>0</v>
      </c>
      <c r="BN30" s="18">
        <f t="shared" si="31"/>
        <v>0</v>
      </c>
      <c r="BO30" s="18">
        <f t="shared" si="32"/>
        <v>0</v>
      </c>
      <c r="BP30" s="18">
        <f t="shared" si="33"/>
        <v>0</v>
      </c>
      <c r="BQ30" s="18">
        <f t="shared" si="34"/>
        <v>0</v>
      </c>
    </row>
    <row r="31" spans="1:69" ht="6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AL31" s="7"/>
      <c r="AM31" s="8"/>
      <c r="AN31" s="7"/>
      <c r="AO31" s="8"/>
    </row>
    <row r="32" spans="1:69" x14ac:dyDescent="0.25">
      <c r="A32" s="60" t="s">
        <v>31</v>
      </c>
      <c r="B32" s="60"/>
      <c r="C32" s="33">
        <f>SUM(C14:C23)</f>
        <v>1696010.67</v>
      </c>
      <c r="D32" s="34">
        <f>SUM(D14:D30)</f>
        <v>1.0000000000000002</v>
      </c>
      <c r="E32" s="64">
        <f>AL33</f>
        <v>2.6350055090160489</v>
      </c>
      <c r="F32" s="64"/>
      <c r="G32" s="64">
        <f t="shared" ref="G32:S32" si="64">AN33</f>
        <v>3.218266874936583</v>
      </c>
      <c r="H32" s="64"/>
      <c r="I32" s="65">
        <f t="shared" si="64"/>
        <v>7.6562848939505797</v>
      </c>
      <c r="J32" s="65"/>
      <c r="K32" s="65">
        <f t="shared" si="64"/>
        <v>5.6883136413876461</v>
      </c>
      <c r="L32" s="65"/>
      <c r="M32" s="65">
        <f t="shared" si="64"/>
        <v>6.1968781010676075</v>
      </c>
      <c r="N32" s="65"/>
      <c r="O32" s="65">
        <f t="shared" si="64"/>
        <v>17.073299356129638</v>
      </c>
      <c r="P32" s="65"/>
      <c r="Q32" s="65">
        <f t="shared" si="64"/>
        <v>17.207750800589007</v>
      </c>
      <c r="R32" s="65"/>
      <c r="S32" s="65">
        <f t="shared" si="64"/>
        <v>17.207750800589007</v>
      </c>
      <c r="T32" s="65"/>
      <c r="U32" s="65">
        <f>BB33</f>
        <v>16.592352431662473</v>
      </c>
      <c r="V32" s="65"/>
      <c r="W32" s="65">
        <f>BD33</f>
        <v>5.1326698106799062</v>
      </c>
      <c r="X32" s="65"/>
      <c r="Y32" s="65">
        <f>BF33</f>
        <v>0.69542664758117356</v>
      </c>
      <c r="Z32" s="65"/>
      <c r="AA32" s="65">
        <f>BH33</f>
        <v>0.69600113241032857</v>
      </c>
      <c r="AB32" s="65"/>
      <c r="AC32" s="65">
        <f>BJ33</f>
        <v>0</v>
      </c>
      <c r="AD32" s="65"/>
      <c r="AE32" s="65">
        <f>BL33</f>
        <v>0</v>
      </c>
      <c r="AF32" s="65"/>
      <c r="AG32" s="65">
        <f>BN33</f>
        <v>0</v>
      </c>
      <c r="AH32" s="65"/>
      <c r="AI32" s="65">
        <f>BP33</f>
        <v>0</v>
      </c>
      <c r="AJ32" s="65"/>
      <c r="AL32" s="9">
        <f t="shared" ref="AL32:BQ32" si="65">SUM(AL14:AL30)</f>
        <v>2.6350055090160491E-2</v>
      </c>
      <c r="AM32" s="9">
        <f t="shared" si="65"/>
        <v>2.6350055090160491E-2</v>
      </c>
      <c r="AN32" s="9">
        <f t="shared" si="65"/>
        <v>3.2182668749365831E-2</v>
      </c>
      <c r="AO32" s="9">
        <f t="shared" si="65"/>
        <v>5.8532723839526325E-2</v>
      </c>
      <c r="AP32" s="9">
        <f t="shared" si="65"/>
        <v>7.6562848939505795E-2</v>
      </c>
      <c r="AQ32" s="9">
        <f t="shared" si="65"/>
        <v>0.13509557277903211</v>
      </c>
      <c r="AR32" s="9">
        <f t="shared" si="65"/>
        <v>5.6883136413876462E-2</v>
      </c>
      <c r="AS32" s="9">
        <f t="shared" si="65"/>
        <v>0.11449311766652978</v>
      </c>
      <c r="AT32" s="9">
        <f t="shared" si="65"/>
        <v>6.1968781010676072E-2</v>
      </c>
      <c r="AU32" s="9">
        <f t="shared" si="65"/>
        <v>0.17646189867720585</v>
      </c>
      <c r="AV32" s="9">
        <f t="shared" si="65"/>
        <v>0.1707329935612964</v>
      </c>
      <c r="AW32" s="9">
        <f t="shared" si="65"/>
        <v>0.32386443760168088</v>
      </c>
      <c r="AX32" s="9">
        <f t="shared" si="65"/>
        <v>0.17207750800589008</v>
      </c>
      <c r="AY32" s="9">
        <f t="shared" si="65"/>
        <v>0.49594194560757099</v>
      </c>
      <c r="AZ32" s="9">
        <f t="shared" si="65"/>
        <v>0.17207750800589008</v>
      </c>
      <c r="BA32" s="9">
        <f t="shared" si="65"/>
        <v>0.66801945361346116</v>
      </c>
      <c r="BB32" s="9">
        <f t="shared" si="65"/>
        <v>0.16592352431662474</v>
      </c>
      <c r="BC32" s="9">
        <f t="shared" si="65"/>
        <v>0.80317305948375906</v>
      </c>
      <c r="BD32" s="9">
        <f t="shared" si="65"/>
        <v>5.132669810679906E-2</v>
      </c>
      <c r="BE32" s="9">
        <f t="shared" si="65"/>
        <v>0.3961124527512554</v>
      </c>
      <c r="BF32" s="9">
        <f t="shared" si="65"/>
        <v>6.9542664758117361E-3</v>
      </c>
      <c r="BG32" s="9">
        <f t="shared" si="65"/>
        <v>4.8087266179168558E-2</v>
      </c>
      <c r="BH32" s="9">
        <f t="shared" si="65"/>
        <v>6.9600113241032862E-3</v>
      </c>
      <c r="BI32" s="9">
        <f t="shared" si="65"/>
        <v>5.5047277503271846E-2</v>
      </c>
      <c r="BJ32" s="9">
        <f t="shared" si="65"/>
        <v>0</v>
      </c>
      <c r="BK32" s="9">
        <f t="shared" si="65"/>
        <v>0</v>
      </c>
      <c r="BL32" s="9">
        <f t="shared" si="65"/>
        <v>0</v>
      </c>
      <c r="BM32" s="9">
        <f t="shared" si="65"/>
        <v>0</v>
      </c>
      <c r="BN32" s="9">
        <f t="shared" si="65"/>
        <v>0</v>
      </c>
      <c r="BO32" s="9">
        <f t="shared" si="65"/>
        <v>0</v>
      </c>
      <c r="BP32" s="9">
        <f t="shared" si="65"/>
        <v>0</v>
      </c>
      <c r="BQ32" s="9">
        <f t="shared" si="65"/>
        <v>0</v>
      </c>
    </row>
    <row r="33" spans="1:69" x14ac:dyDescent="0.25">
      <c r="A33" s="60" t="s">
        <v>30</v>
      </c>
      <c r="B33" s="60"/>
      <c r="C33" s="74"/>
      <c r="D33" s="75"/>
      <c r="E33" s="71">
        <f>(E32/100)*$C$32</f>
        <v>44689.974587999997</v>
      </c>
      <c r="F33" s="71"/>
      <c r="G33" s="71">
        <f>(G32/100)*$C$32</f>
        <v>54582.149588</v>
      </c>
      <c r="H33" s="71"/>
      <c r="I33" s="72">
        <f>(I32/100)*$C$32</f>
        <v>129851.408727</v>
      </c>
      <c r="J33" s="72"/>
      <c r="K33" s="72">
        <f>(K32/100)*$C$32</f>
        <v>96474.40630100001</v>
      </c>
      <c r="L33" s="72"/>
      <c r="M33" s="72">
        <f>(M32/100)*$C$32</f>
        <v>105099.71380099999</v>
      </c>
      <c r="N33" s="72"/>
      <c r="O33" s="72">
        <f>(O32/100)*$C$32</f>
        <v>289564.97880099993</v>
      </c>
      <c r="P33" s="72"/>
      <c r="Q33" s="72">
        <f>(Q32/100)*$C$32</f>
        <v>291845.28964500001</v>
      </c>
      <c r="R33" s="72"/>
      <c r="S33" s="72">
        <f t="shared" ref="S33:AI33" si="66">(S32/100)*$C$32</f>
        <v>291845.28964500001</v>
      </c>
      <c r="T33" s="72"/>
      <c r="U33" s="72">
        <f t="shared" si="66"/>
        <v>281408.06764499994</v>
      </c>
      <c r="V33" s="72"/>
      <c r="W33" s="72">
        <f t="shared" si="66"/>
        <v>87050.627645</v>
      </c>
      <c r="X33" s="72"/>
      <c r="Y33" s="72">
        <f t="shared" si="66"/>
        <v>11794.510145</v>
      </c>
      <c r="Z33" s="72"/>
      <c r="AA33" s="72">
        <f t="shared" si="66"/>
        <v>11804.253468999999</v>
      </c>
      <c r="AB33" s="72"/>
      <c r="AC33" s="72">
        <f t="shared" si="66"/>
        <v>0</v>
      </c>
      <c r="AD33" s="72"/>
      <c r="AE33" s="72">
        <f t="shared" si="66"/>
        <v>0</v>
      </c>
      <c r="AF33" s="72"/>
      <c r="AG33" s="72">
        <f t="shared" si="66"/>
        <v>0</v>
      </c>
      <c r="AH33" s="72"/>
      <c r="AI33" s="72">
        <f t="shared" si="66"/>
        <v>0</v>
      </c>
      <c r="AJ33" s="72"/>
      <c r="AL33" s="9">
        <f>AL32*100</f>
        <v>2.6350055090160489</v>
      </c>
      <c r="AM33" s="9">
        <f t="shared" ref="AM33:BE33" si="67">AM32*100</f>
        <v>2.6350055090160489</v>
      </c>
      <c r="AN33" s="9">
        <f t="shared" si="67"/>
        <v>3.218266874936583</v>
      </c>
      <c r="AO33" s="9">
        <f t="shared" si="67"/>
        <v>5.8532723839526328</v>
      </c>
      <c r="AP33" s="9">
        <f t="shared" si="67"/>
        <v>7.6562848939505797</v>
      </c>
      <c r="AQ33" s="9">
        <f t="shared" si="67"/>
        <v>13.509557277903211</v>
      </c>
      <c r="AR33" s="9">
        <f t="shared" si="67"/>
        <v>5.6883136413876461</v>
      </c>
      <c r="AS33" s="9">
        <f t="shared" si="67"/>
        <v>11.449311766652977</v>
      </c>
      <c r="AT33" s="9">
        <f t="shared" si="67"/>
        <v>6.1968781010676075</v>
      </c>
      <c r="AU33" s="9">
        <f t="shared" si="67"/>
        <v>17.646189867720587</v>
      </c>
      <c r="AV33" s="9">
        <f t="shared" si="67"/>
        <v>17.073299356129638</v>
      </c>
      <c r="AW33" s="9">
        <f t="shared" si="67"/>
        <v>32.386443760168085</v>
      </c>
      <c r="AX33" s="9">
        <f t="shared" si="67"/>
        <v>17.207750800589007</v>
      </c>
      <c r="AY33" s="9">
        <f t="shared" si="67"/>
        <v>49.594194560757096</v>
      </c>
      <c r="AZ33" s="9">
        <f t="shared" si="67"/>
        <v>17.207750800589007</v>
      </c>
      <c r="BA33" s="9">
        <f t="shared" si="67"/>
        <v>66.801945361346114</v>
      </c>
      <c r="BB33" s="9">
        <f t="shared" si="67"/>
        <v>16.592352431662473</v>
      </c>
      <c r="BC33" s="9">
        <f t="shared" si="67"/>
        <v>80.317305948375903</v>
      </c>
      <c r="BD33" s="9">
        <f t="shared" si="67"/>
        <v>5.1326698106799062</v>
      </c>
      <c r="BE33" s="9">
        <f t="shared" si="67"/>
        <v>39.61124527512554</v>
      </c>
      <c r="BF33" s="9">
        <f t="shared" ref="BF33:BQ33" si="68">BF32*100</f>
        <v>0.69542664758117356</v>
      </c>
      <c r="BG33" s="9">
        <f t="shared" si="68"/>
        <v>4.8087266179168555</v>
      </c>
      <c r="BH33" s="9">
        <f t="shared" si="68"/>
        <v>0.69600113241032857</v>
      </c>
      <c r="BI33" s="9">
        <f t="shared" si="68"/>
        <v>5.5047277503271843</v>
      </c>
      <c r="BJ33" s="9">
        <f t="shared" si="68"/>
        <v>0</v>
      </c>
      <c r="BK33" s="9">
        <f t="shared" si="68"/>
        <v>0</v>
      </c>
      <c r="BL33" s="9">
        <f t="shared" si="68"/>
        <v>0</v>
      </c>
      <c r="BM33" s="9">
        <f t="shared" si="68"/>
        <v>0</v>
      </c>
      <c r="BN33" s="9">
        <f t="shared" si="68"/>
        <v>0</v>
      </c>
      <c r="BO33" s="9">
        <f t="shared" si="68"/>
        <v>0</v>
      </c>
      <c r="BP33" s="9">
        <f t="shared" si="68"/>
        <v>0</v>
      </c>
      <c r="BQ33" s="9">
        <f t="shared" si="68"/>
        <v>0</v>
      </c>
    </row>
    <row r="34" spans="1:69" x14ac:dyDescent="0.25">
      <c r="A34" s="60" t="s">
        <v>32</v>
      </c>
      <c r="B34" s="60"/>
      <c r="C34" s="74"/>
      <c r="D34" s="75"/>
      <c r="E34" s="76">
        <f>AM33</f>
        <v>2.6350055090160489</v>
      </c>
      <c r="F34" s="76"/>
      <c r="G34" s="76">
        <f>E34+G32</f>
        <v>5.8532723839526319</v>
      </c>
      <c r="H34" s="76"/>
      <c r="I34" s="70">
        <f>IF((G34=100),0,G34+I32)</f>
        <v>13.509557277903212</v>
      </c>
      <c r="J34" s="70"/>
      <c r="K34" s="70">
        <f>IF((I34=100),0,I34+K32)</f>
        <v>19.197870919290857</v>
      </c>
      <c r="L34" s="70"/>
      <c r="M34" s="70">
        <f>IF((K34=100),0,K34+M32)</f>
        <v>25.394749020358464</v>
      </c>
      <c r="N34" s="70"/>
      <c r="O34" s="70">
        <f>IF((M34=100),0,M34+O32)</f>
        <v>42.468048376488099</v>
      </c>
      <c r="P34" s="70"/>
      <c r="Q34" s="70">
        <f>IF((O34=100),0,O34+Q32)</f>
        <v>59.67579917707711</v>
      </c>
      <c r="R34" s="70"/>
      <c r="S34" s="70">
        <f>IF((Q34=100),0,Q34+S32)</f>
        <v>76.883549977666121</v>
      </c>
      <c r="T34" s="70"/>
      <c r="U34" s="70">
        <f>IF((S34=100),0,S34+U32)</f>
        <v>93.475902409328597</v>
      </c>
      <c r="V34" s="70"/>
      <c r="W34" s="70">
        <f>IF((U34=100),0,U34+W32)</f>
        <v>98.608572220008497</v>
      </c>
      <c r="X34" s="70"/>
      <c r="Y34" s="70">
        <f>IF((W34=100),0,W34+Y32)</f>
        <v>99.303998867589669</v>
      </c>
      <c r="Z34" s="70"/>
      <c r="AA34" s="70">
        <f>IF((Y34=100),0,Y34+AA32)</f>
        <v>100</v>
      </c>
      <c r="AB34" s="70"/>
      <c r="AC34" s="70">
        <f>IF((AA34=100),0,AA34+AC32)</f>
        <v>0</v>
      </c>
      <c r="AD34" s="70"/>
      <c r="AE34" s="70">
        <f>IF((AC34=100),0,AC34+AE32)</f>
        <v>0</v>
      </c>
      <c r="AF34" s="70"/>
      <c r="AG34" s="70">
        <f>IF((AE34=100),0,AE34+AG32)</f>
        <v>0</v>
      </c>
      <c r="AH34" s="70"/>
      <c r="AI34" s="70">
        <f>IF((AG34=100),0,AG34+AI32)</f>
        <v>0</v>
      </c>
      <c r="AJ34" s="70"/>
    </row>
    <row r="35" spans="1:69" x14ac:dyDescent="0.25">
      <c r="A35" s="60" t="s">
        <v>33</v>
      </c>
      <c r="B35" s="60"/>
      <c r="C35" s="74"/>
      <c r="D35" s="75"/>
      <c r="E35" s="69">
        <f>(E34/100)*$C$32</f>
        <v>44689.974587999997</v>
      </c>
      <c r="F35" s="69"/>
      <c r="G35" s="69">
        <f>(G34/100)*$C$32</f>
        <v>99272.124175999998</v>
      </c>
      <c r="H35" s="69"/>
      <c r="I35" s="73">
        <f>(I34/100)*$C$32</f>
        <v>229123.53290300001</v>
      </c>
      <c r="J35" s="73"/>
      <c r="K35" s="73">
        <f>(K34/100)*$C$32</f>
        <v>325597.93920399999</v>
      </c>
      <c r="L35" s="73"/>
      <c r="M35" s="73">
        <f>(M34/100)*$C$32</f>
        <v>430697.65300500003</v>
      </c>
      <c r="N35" s="73"/>
      <c r="O35" s="73">
        <f>(O34/100)*$C$32</f>
        <v>720262.6318059999</v>
      </c>
      <c r="P35" s="73"/>
      <c r="Q35" s="73">
        <f>(Q34/100)*$C$32</f>
        <v>1012107.9214509998</v>
      </c>
      <c r="R35" s="73"/>
      <c r="S35" s="73">
        <f t="shared" ref="S35:AI35" si="69">(S34/100)*$C$32</f>
        <v>1303953.2110959999</v>
      </c>
      <c r="T35" s="73"/>
      <c r="U35" s="73">
        <f t="shared" si="69"/>
        <v>1585361.278741</v>
      </c>
      <c r="V35" s="73"/>
      <c r="W35" s="73">
        <f t="shared" si="69"/>
        <v>1672411.9063859999</v>
      </c>
      <c r="X35" s="73"/>
      <c r="Y35" s="73">
        <f t="shared" si="69"/>
        <v>1684206.4165309998</v>
      </c>
      <c r="Z35" s="73"/>
      <c r="AA35" s="73">
        <f t="shared" si="69"/>
        <v>1696010.67</v>
      </c>
      <c r="AB35" s="73"/>
      <c r="AC35" s="73">
        <f t="shared" si="69"/>
        <v>0</v>
      </c>
      <c r="AD35" s="73"/>
      <c r="AE35" s="73">
        <f t="shared" si="69"/>
        <v>0</v>
      </c>
      <c r="AF35" s="73"/>
      <c r="AG35" s="73">
        <f t="shared" si="69"/>
        <v>0</v>
      </c>
      <c r="AH35" s="73"/>
      <c r="AI35" s="73">
        <f t="shared" si="69"/>
        <v>0</v>
      </c>
      <c r="AJ35" s="73"/>
    </row>
    <row r="36" spans="1:69" x14ac:dyDescent="0.25">
      <c r="A36" s="35"/>
      <c r="B36" s="35"/>
      <c r="C36" s="36"/>
      <c r="D36" s="36"/>
      <c r="E36" s="36"/>
      <c r="F36" s="36"/>
      <c r="G36" s="37"/>
      <c r="H36" s="37"/>
      <c r="I36" s="10"/>
    </row>
    <row r="37" spans="1:69" x14ac:dyDescent="0.25">
      <c r="A37" s="38" t="s">
        <v>66</v>
      </c>
      <c r="B37" s="39"/>
      <c r="C37" s="36"/>
      <c r="D37" s="36"/>
      <c r="E37" s="36"/>
      <c r="F37" s="40"/>
      <c r="G37" s="41"/>
      <c r="H37" s="41"/>
    </row>
    <row r="38" spans="1:69" x14ac:dyDescent="0.25">
      <c r="A38" s="38"/>
      <c r="B38" s="38"/>
      <c r="C38" s="42"/>
      <c r="D38" s="42"/>
      <c r="E38" s="42"/>
      <c r="F38" s="41"/>
      <c r="G38" s="41"/>
      <c r="H38" s="43"/>
      <c r="I38" s="11"/>
      <c r="J38" s="11"/>
      <c r="K38" s="11"/>
      <c r="L38" s="11"/>
      <c r="M38" s="11"/>
      <c r="N38" s="11"/>
    </row>
    <row r="39" spans="1:69" x14ac:dyDescent="0.25">
      <c r="A39" s="38"/>
      <c r="B39" s="38"/>
      <c r="C39" s="42"/>
      <c r="D39" s="42"/>
      <c r="E39" s="42"/>
      <c r="F39" s="41"/>
      <c r="G39" s="41"/>
      <c r="H39" s="43"/>
      <c r="I39" s="11"/>
      <c r="J39" s="11"/>
      <c r="K39" s="11"/>
      <c r="L39" s="11"/>
      <c r="M39" s="11"/>
      <c r="N39" s="11"/>
    </row>
    <row r="40" spans="1:69" x14ac:dyDescent="0.25">
      <c r="A40" s="38"/>
      <c r="B40" s="38"/>
      <c r="C40" s="42"/>
      <c r="D40" s="42"/>
      <c r="E40" s="44"/>
      <c r="F40" s="44"/>
      <c r="G40" s="41"/>
      <c r="H40" s="45"/>
      <c r="I40" s="13"/>
      <c r="J40" s="13"/>
      <c r="K40" s="13"/>
      <c r="L40" s="13"/>
      <c r="M40" s="13"/>
      <c r="N40" s="13"/>
    </row>
    <row r="41" spans="1:69" x14ac:dyDescent="0.25">
      <c r="A41" s="46" t="s">
        <v>67</v>
      </c>
      <c r="B41" s="38"/>
      <c r="C41" s="42"/>
      <c r="D41" s="42"/>
      <c r="E41" s="42"/>
      <c r="F41" s="41"/>
      <c r="G41" s="41"/>
      <c r="H41" s="47"/>
      <c r="I41" s="12"/>
      <c r="J41" s="12"/>
      <c r="K41" s="12"/>
      <c r="L41" s="12"/>
      <c r="M41" s="12"/>
      <c r="N41" s="12"/>
    </row>
    <row r="42" spans="1:69" x14ac:dyDescent="0.25">
      <c r="A42" s="48" t="s">
        <v>50</v>
      </c>
      <c r="B42" s="49"/>
      <c r="C42" s="42"/>
      <c r="D42" s="42"/>
      <c r="E42" s="42"/>
      <c r="F42" s="41"/>
      <c r="G42" s="41"/>
      <c r="H42" s="47"/>
      <c r="I42" s="12"/>
      <c r="J42" s="12"/>
      <c r="K42" s="12"/>
      <c r="L42" s="12"/>
      <c r="M42" s="12"/>
      <c r="N42" s="12"/>
    </row>
    <row r="43" spans="1:69" x14ac:dyDescent="0.25">
      <c r="A43" s="50" t="s">
        <v>51</v>
      </c>
      <c r="B43" s="41"/>
      <c r="C43" s="41"/>
      <c r="D43" s="41"/>
      <c r="E43" s="41"/>
      <c r="F43" s="41"/>
      <c r="G43" s="41"/>
      <c r="H43" s="41"/>
      <c r="K43" s="12"/>
      <c r="L43" s="12"/>
      <c r="M43" s="12"/>
    </row>
    <row r="44" spans="1:69" x14ac:dyDescent="0.25">
      <c r="A44" s="41" t="s">
        <v>52</v>
      </c>
      <c r="B44" s="41"/>
      <c r="C44" s="41"/>
      <c r="D44" s="41"/>
      <c r="E44" s="41"/>
      <c r="F44" s="41"/>
      <c r="G44" s="41"/>
      <c r="H44" s="41"/>
    </row>
    <row r="45" spans="1:69" x14ac:dyDescent="0.25">
      <c r="A45" s="41"/>
      <c r="B45" s="41"/>
      <c r="C45" s="41"/>
      <c r="D45" s="41"/>
      <c r="E45" s="41"/>
      <c r="F45" s="41"/>
      <c r="G45" s="41"/>
      <c r="H45" s="41"/>
    </row>
    <row r="46" spans="1:69" x14ac:dyDescent="0.25">
      <c r="A46" s="41"/>
      <c r="B46" s="41"/>
      <c r="C46" s="41"/>
      <c r="D46" s="41"/>
      <c r="E46" s="41"/>
      <c r="F46" s="41"/>
      <c r="G46" s="41"/>
      <c r="H46" s="41"/>
    </row>
    <row r="47" spans="1:69" x14ac:dyDescent="0.25">
      <c r="A47" s="41"/>
      <c r="B47" s="41"/>
      <c r="C47" s="41"/>
      <c r="D47" s="41"/>
      <c r="E47" s="41"/>
      <c r="F47" s="41"/>
      <c r="G47" s="41"/>
      <c r="H47" s="41"/>
    </row>
    <row r="48" spans="1:69" x14ac:dyDescent="0.25">
      <c r="A48" s="41"/>
      <c r="B48" s="41"/>
      <c r="C48" s="41"/>
      <c r="D48" s="41"/>
      <c r="E48" s="41"/>
      <c r="F48" s="41"/>
      <c r="G48" s="41"/>
      <c r="H48" s="41"/>
    </row>
    <row r="49" spans="1:8" x14ac:dyDescent="0.25">
      <c r="A49" s="41"/>
      <c r="B49" s="41"/>
      <c r="C49" s="41"/>
      <c r="D49" s="41"/>
      <c r="E49" s="41"/>
      <c r="F49" s="41"/>
      <c r="G49" s="41"/>
      <c r="H49" s="41"/>
    </row>
    <row r="50" spans="1:8" x14ac:dyDescent="0.25">
      <c r="A50" s="41"/>
      <c r="B50" s="41"/>
      <c r="C50" s="41"/>
      <c r="D50" s="41"/>
      <c r="E50" s="41"/>
      <c r="F50" s="41"/>
      <c r="G50" s="41"/>
      <c r="H50" s="41"/>
    </row>
  </sheetData>
  <sheetProtection selectLockedCells="1"/>
  <mergeCells count="108">
    <mergeCell ref="BP12:BQ12"/>
    <mergeCell ref="BF12:BG12"/>
    <mergeCell ref="BH12:BI12"/>
    <mergeCell ref="BJ12:BK12"/>
    <mergeCell ref="BL12:BM12"/>
    <mergeCell ref="BN12:BO12"/>
    <mergeCell ref="AE34:AF34"/>
    <mergeCell ref="AC35:AD35"/>
    <mergeCell ref="AE35:AF35"/>
    <mergeCell ref="AG12:AH12"/>
    <mergeCell ref="AI12:AJ12"/>
    <mergeCell ref="AG32:AH32"/>
    <mergeCell ref="AI32:AJ32"/>
    <mergeCell ref="AG33:AH33"/>
    <mergeCell ref="AI33:AJ33"/>
    <mergeCell ref="AG34:AH34"/>
    <mergeCell ref="AI34:AJ34"/>
    <mergeCell ref="AG35:AH35"/>
    <mergeCell ref="AI35:AJ35"/>
    <mergeCell ref="AE12:AF12"/>
    <mergeCell ref="AC32:AD32"/>
    <mergeCell ref="AE32:AF32"/>
    <mergeCell ref="AC33:AD33"/>
    <mergeCell ref="AE33:AF33"/>
    <mergeCell ref="Y35:Z35"/>
    <mergeCell ref="AA35:AB35"/>
    <mergeCell ref="AC12:AD12"/>
    <mergeCell ref="AC34:AD34"/>
    <mergeCell ref="Y12:Z12"/>
    <mergeCell ref="AA12:AB12"/>
    <mergeCell ref="Y32:Z32"/>
    <mergeCell ref="AA32:AB32"/>
    <mergeCell ref="Y33:Z33"/>
    <mergeCell ref="AA33:AB33"/>
    <mergeCell ref="Y34:Z34"/>
    <mergeCell ref="AA34:AB34"/>
    <mergeCell ref="U35:V35"/>
    <mergeCell ref="W35:X35"/>
    <mergeCell ref="C33:D33"/>
    <mergeCell ref="C34:D34"/>
    <mergeCell ref="C35:D35"/>
    <mergeCell ref="I35:J35"/>
    <mergeCell ref="K35:L35"/>
    <mergeCell ref="M35:N35"/>
    <mergeCell ref="O35:P35"/>
    <mergeCell ref="Q35:R35"/>
    <mergeCell ref="U34:V34"/>
    <mergeCell ref="K34:L34"/>
    <mergeCell ref="S35:T35"/>
    <mergeCell ref="O34:P34"/>
    <mergeCell ref="E34:F34"/>
    <mergeCell ref="G34:H34"/>
    <mergeCell ref="I34:J34"/>
    <mergeCell ref="A33:B33"/>
    <mergeCell ref="A34:B34"/>
    <mergeCell ref="A35:B35"/>
    <mergeCell ref="E35:F35"/>
    <mergeCell ref="G35:H35"/>
    <mergeCell ref="W32:X32"/>
    <mergeCell ref="W34:X34"/>
    <mergeCell ref="E33:F33"/>
    <mergeCell ref="G33:H33"/>
    <mergeCell ref="I33:J33"/>
    <mergeCell ref="K33:L33"/>
    <mergeCell ref="M33:N33"/>
    <mergeCell ref="O33:P33"/>
    <mergeCell ref="Q33:R33"/>
    <mergeCell ref="S33:T33"/>
    <mergeCell ref="U33:V33"/>
    <mergeCell ref="W33:X33"/>
    <mergeCell ref="Q34:R34"/>
    <mergeCell ref="S32:T32"/>
    <mergeCell ref="S34:T34"/>
    <mergeCell ref="U32:V32"/>
    <mergeCell ref="M32:N32"/>
    <mergeCell ref="M34:N34"/>
    <mergeCell ref="O32:P32"/>
    <mergeCell ref="AZ12:BA12"/>
    <mergeCell ref="BB12:BC12"/>
    <mergeCell ref="BD12:BE12"/>
    <mergeCell ref="AN12:AO12"/>
    <mergeCell ref="AP12:AQ12"/>
    <mergeCell ref="AR12:AS12"/>
    <mergeCell ref="AT12:AU12"/>
    <mergeCell ref="AV12:AW12"/>
    <mergeCell ref="AX12:AY12"/>
    <mergeCell ref="AL12:AM12"/>
    <mergeCell ref="A32:B32"/>
    <mergeCell ref="M12:N12"/>
    <mergeCell ref="O12:P12"/>
    <mergeCell ref="Q12:R12"/>
    <mergeCell ref="K12:L12"/>
    <mergeCell ref="A11:A13"/>
    <mergeCell ref="B11:B13"/>
    <mergeCell ref="C11:C13"/>
    <mergeCell ref="D11:D13"/>
    <mergeCell ref="E12:F12"/>
    <mergeCell ref="G12:H12"/>
    <mergeCell ref="I12:J12"/>
    <mergeCell ref="E32:F32"/>
    <mergeCell ref="K32:L32"/>
    <mergeCell ref="Q32:R32"/>
    <mergeCell ref="G32:H32"/>
    <mergeCell ref="I32:J32"/>
    <mergeCell ref="S12:T12"/>
    <mergeCell ref="U12:V12"/>
    <mergeCell ref="W12:X12"/>
    <mergeCell ref="E11:AB11"/>
  </mergeCells>
  <conditionalFormatting sqref="D14:D30 AL32:BE33 AI32:AI35 E32:E35 G32:G35 I32:I35 K32:K35 M32:M35 O32:O35 Q32:Q35 S32:S35 U32:U35 W32:W35 Y32:Y35 AA32:AA35 AC32:AC35 AE32:AE35 AG32:AG35 F14:F30 H14:H30 J14:J30 L14:L18 N14:N18 P14:P18 R14:R18 T14:T23 V14:V30 X14:AJ30 R20:R23 P20:P23 N20:N23 L20:L30 N25:N26 P25:P26 R25:R26 T25:T26 T28:T30 R28:R30 P28:P30 N28:N30">
    <cfRule type="cellIs" dxfId="11" priority="61" operator="greaterThan">
      <formula>0</formula>
    </cfRule>
  </conditionalFormatting>
  <conditionalFormatting sqref="BF32:BG33">
    <cfRule type="cellIs" dxfId="10" priority="27" operator="greaterThan">
      <formula>0</formula>
    </cfRule>
  </conditionalFormatting>
  <conditionalFormatting sqref="BH32:BI33">
    <cfRule type="cellIs" dxfId="9" priority="26" operator="greaterThan">
      <formula>0</formula>
    </cfRule>
  </conditionalFormatting>
  <conditionalFormatting sqref="BJ32:BK33">
    <cfRule type="cellIs" dxfId="8" priority="25" operator="greaterThan">
      <formula>0</formula>
    </cfRule>
  </conditionalFormatting>
  <conditionalFormatting sqref="BL32:BM33">
    <cfRule type="cellIs" dxfId="7" priority="24" operator="greaterThan">
      <formula>0</formula>
    </cfRule>
  </conditionalFormatting>
  <conditionalFormatting sqref="BN32:BO33">
    <cfRule type="cellIs" dxfId="6" priority="23" operator="greaterThan">
      <formula>0</formula>
    </cfRule>
  </conditionalFormatting>
  <conditionalFormatting sqref="BP32:BQ33">
    <cfRule type="cellIs" dxfId="5" priority="22" operator="greaterThan">
      <formula>0</formula>
    </cfRule>
  </conditionalFormatting>
  <conditionalFormatting sqref="L19 N19 P19 R19">
    <cfRule type="cellIs" dxfId="4" priority="5" operator="greaterThan">
      <formula>0</formula>
    </cfRule>
  </conditionalFormatting>
  <conditionalFormatting sqref="T24">
    <cfRule type="cellIs" dxfId="3" priority="4" operator="greaterThan">
      <formula>0</formula>
    </cfRule>
  </conditionalFormatting>
  <conditionalFormatting sqref="N24 P24 R24">
    <cfRule type="cellIs" dxfId="2" priority="3" operator="greaterThan">
      <formula>0</formula>
    </cfRule>
  </conditionalFormatting>
  <conditionalFormatting sqref="T27">
    <cfRule type="cellIs" dxfId="1" priority="2" operator="greaterThan">
      <formula>0</formula>
    </cfRule>
  </conditionalFormatting>
  <conditionalFormatting sqref="N27 P27 R27">
    <cfRule type="cellIs" dxfId="0" priority="1" operator="greaterThan">
      <formula>0</formula>
    </cfRule>
  </conditionalFormatting>
  <printOptions horizontalCentered="1"/>
  <pageMargins left="0.39370078740157483" right="0.39370078740157483" top="0.78740157480314965" bottom="0.78740157480314965" header="0.31496062992125984" footer="0.31496062992125984"/>
  <pageSetup paperSize="9" scale="65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engenharia2</cp:lastModifiedBy>
  <cp:lastPrinted>2023-04-13T13:13:29Z</cp:lastPrinted>
  <dcterms:created xsi:type="dcterms:W3CDTF">2013-09-01T20:19:58Z</dcterms:created>
  <dcterms:modified xsi:type="dcterms:W3CDTF">2023-04-13T13:13:44Z</dcterms:modified>
</cp:coreProperties>
</file>